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0" yWindow="120" windowWidth="18420" windowHeight="14970" activeTab="1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(2)'!$A$1:$N$29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(2)'!$A$1:$N$29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(2)'!$A$1:$N$29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(2)'!$A$1:$N$29</definedName>
    <definedName name="Z_F75B3EC3_CC43_4B33_913D_5D7444E65C48_.wvu.PrintArea" localSheetId="2" hidden="1">'Подпрограмма 2 (2)'!$A$1:$N$9</definedName>
    <definedName name="_xlnm.Print_Titles" localSheetId="0">'МП Коммунальная инфр'!$3:$5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инфр'!$A$1:$V$64</definedName>
    <definedName name="_xlnm.Print_Area" localSheetId="1">'МП Коммунальная инфр (2)'!$A$1:$M$29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L29" i="20" l="1"/>
  <c r="J29" i="20"/>
  <c r="J28" i="20"/>
  <c r="M26" i="20"/>
  <c r="K26" i="20" s="1"/>
  <c r="B26" i="20"/>
  <c r="B24" i="20"/>
  <c r="B23" i="20"/>
  <c r="B22" i="20"/>
  <c r="M21" i="20"/>
  <c r="B21" i="20"/>
  <c r="B20" i="20"/>
  <c r="K21" i="20" l="1"/>
  <c r="B19" i="20"/>
  <c r="M14" i="20"/>
  <c r="K14" i="20" s="1"/>
  <c r="M13" i="20"/>
  <c r="K13" i="20" s="1"/>
  <c r="M15" i="20"/>
  <c r="K15" i="20" s="1"/>
  <c r="M12" i="20"/>
  <c r="K12" i="20" s="1"/>
  <c r="M8" i="20"/>
  <c r="U8" i="19"/>
  <c r="U25" i="19"/>
  <c r="V25" i="19"/>
  <c r="U26" i="19"/>
  <c r="V26" i="19"/>
  <c r="V8" i="19"/>
  <c r="U9" i="19"/>
  <c r="V9" i="19"/>
  <c r="U10" i="19"/>
  <c r="V10" i="19"/>
  <c r="U15" i="19"/>
  <c r="V15" i="19"/>
  <c r="U16" i="19"/>
  <c r="V16" i="19"/>
  <c r="U17" i="19"/>
  <c r="V17" i="19"/>
  <c r="U18" i="19"/>
  <c r="V18" i="19"/>
  <c r="S11" i="19"/>
  <c r="S12" i="19"/>
  <c r="S13" i="19"/>
  <c r="S14" i="19"/>
  <c r="S15" i="19"/>
  <c r="S16" i="19"/>
  <c r="S17" i="19"/>
  <c r="S18" i="19"/>
  <c r="S9" i="19"/>
  <c r="S10" i="19"/>
  <c r="S8" i="19"/>
  <c r="I10" i="20" l="1"/>
  <c r="I8" i="20"/>
  <c r="U44" i="19" l="1"/>
  <c r="U47" i="19"/>
  <c r="V47" i="19"/>
  <c r="U60" i="19"/>
  <c r="I9" i="19"/>
  <c r="F61" i="19" l="1"/>
  <c r="G61" i="19"/>
  <c r="H61" i="19"/>
  <c r="J61" i="19"/>
  <c r="K61" i="19"/>
  <c r="L61" i="19"/>
  <c r="N61" i="19"/>
  <c r="O61" i="19"/>
  <c r="P61" i="19"/>
  <c r="R61" i="19"/>
  <c r="S61" i="19"/>
  <c r="T61" i="19"/>
  <c r="F59" i="19"/>
  <c r="G59" i="19"/>
  <c r="H59" i="19"/>
  <c r="J59" i="19"/>
  <c r="L59" i="19"/>
  <c r="N59" i="19"/>
  <c r="O59" i="19"/>
  <c r="P59" i="19"/>
  <c r="R59" i="19"/>
  <c r="S59" i="19"/>
  <c r="T59" i="19"/>
  <c r="F57" i="19"/>
  <c r="G57" i="19"/>
  <c r="H57" i="19"/>
  <c r="J57" i="19"/>
  <c r="K57" i="19"/>
  <c r="L57" i="19"/>
  <c r="N57" i="19"/>
  <c r="O57" i="19"/>
  <c r="P57" i="19"/>
  <c r="R57" i="19"/>
  <c r="S57" i="19"/>
  <c r="T57" i="19"/>
  <c r="F54" i="19"/>
  <c r="G54" i="19"/>
  <c r="H54" i="19"/>
  <c r="J54" i="19"/>
  <c r="K54" i="19"/>
  <c r="L54" i="19"/>
  <c r="N54" i="19"/>
  <c r="O54" i="19"/>
  <c r="P54" i="19"/>
  <c r="R54" i="19"/>
  <c r="S54" i="19"/>
  <c r="T54" i="19"/>
  <c r="F39" i="19"/>
  <c r="G39" i="19"/>
  <c r="J39" i="19"/>
  <c r="K39" i="19"/>
  <c r="L39" i="19"/>
  <c r="N39" i="19"/>
  <c r="O39" i="19"/>
  <c r="P39" i="19"/>
  <c r="R39" i="19"/>
  <c r="F36" i="19"/>
  <c r="F35" i="19" s="1"/>
  <c r="G36" i="19"/>
  <c r="H36" i="19"/>
  <c r="H35" i="19" s="1"/>
  <c r="J36" i="19"/>
  <c r="J35" i="19" s="1"/>
  <c r="K36" i="19"/>
  <c r="L36" i="19"/>
  <c r="N36" i="19"/>
  <c r="N35" i="19" s="1"/>
  <c r="O36" i="19"/>
  <c r="P36" i="19"/>
  <c r="R36" i="19"/>
  <c r="T36" i="19"/>
  <c r="G35" i="19"/>
  <c r="K35" i="19"/>
  <c r="L35" i="19"/>
  <c r="O35" i="19"/>
  <c r="P35" i="19"/>
  <c r="R35" i="19"/>
  <c r="T35" i="19"/>
  <c r="F33" i="19"/>
  <c r="G33" i="19"/>
  <c r="G29" i="19" s="1"/>
  <c r="F30" i="19"/>
  <c r="G30" i="19"/>
  <c r="H30" i="19"/>
  <c r="J30" i="19"/>
  <c r="K30" i="19"/>
  <c r="L30" i="19"/>
  <c r="N30" i="19"/>
  <c r="O30" i="19"/>
  <c r="P30" i="19"/>
  <c r="R30" i="19"/>
  <c r="T30" i="19"/>
  <c r="F29" i="19"/>
  <c r="F27" i="19"/>
  <c r="G27" i="19"/>
  <c r="H27" i="19"/>
  <c r="J27" i="19"/>
  <c r="K27" i="19"/>
  <c r="L27" i="19"/>
  <c r="N27" i="19"/>
  <c r="O27" i="19"/>
  <c r="P27" i="19"/>
  <c r="R27" i="19"/>
  <c r="S27" i="19"/>
  <c r="T27" i="19"/>
  <c r="F25" i="19"/>
  <c r="G25" i="19"/>
  <c r="H25" i="19"/>
  <c r="H24" i="19" s="1"/>
  <c r="J25" i="19"/>
  <c r="K25" i="19"/>
  <c r="L25" i="19"/>
  <c r="N25" i="19"/>
  <c r="O25" i="19"/>
  <c r="P25" i="19"/>
  <c r="P24" i="19" s="1"/>
  <c r="R25" i="19"/>
  <c r="R24" i="19" s="1"/>
  <c r="S25" i="19"/>
  <c r="F24" i="19"/>
  <c r="G24" i="19"/>
  <c r="J24" i="19"/>
  <c r="L24" i="19"/>
  <c r="N24" i="19"/>
  <c r="F6" i="19"/>
  <c r="G6" i="19"/>
  <c r="H6" i="19"/>
  <c r="J6" i="19"/>
  <c r="K6" i="19"/>
  <c r="L6" i="19"/>
  <c r="N6" i="19"/>
  <c r="O6" i="19"/>
  <c r="P6" i="19"/>
  <c r="R6" i="19"/>
  <c r="T6" i="19"/>
  <c r="Q53" i="19"/>
  <c r="M53" i="19"/>
  <c r="I53" i="19"/>
  <c r="O24" i="19" l="1"/>
  <c r="K24" i="19"/>
  <c r="S24" i="19"/>
  <c r="G64" i="19"/>
  <c r="F64" i="19"/>
  <c r="Q45" i="19" l="1"/>
  <c r="K60" i="19"/>
  <c r="K59" i="19" s="1"/>
  <c r="S38" i="19"/>
  <c r="S36" i="19" s="1"/>
  <c r="S35" i="19" s="1"/>
  <c r="Q38" i="19"/>
  <c r="M38" i="19"/>
  <c r="I38" i="19"/>
  <c r="S32" i="19"/>
  <c r="Q32" i="19" s="1"/>
  <c r="M32" i="19"/>
  <c r="I32" i="19"/>
  <c r="S31" i="19"/>
  <c r="Q31" i="19"/>
  <c r="Q30" i="19" s="1"/>
  <c r="M31" i="19"/>
  <c r="M30" i="19" s="1"/>
  <c r="I31" i="19"/>
  <c r="I30" i="19" s="1"/>
  <c r="Q62" i="19"/>
  <c r="M62" i="19"/>
  <c r="I62" i="19"/>
  <c r="E62" i="19"/>
  <c r="E45" i="19"/>
  <c r="E53" i="19"/>
  <c r="E38" i="19"/>
  <c r="E34" i="19"/>
  <c r="E33" i="19" s="1"/>
  <c r="E32" i="19"/>
  <c r="E31" i="19"/>
  <c r="E30" i="19" s="1"/>
  <c r="M19" i="20" l="1"/>
  <c r="K19" i="20" s="1"/>
  <c r="V45" i="19"/>
  <c r="S30" i="19"/>
  <c r="E29" i="19"/>
  <c r="Q28" i="19"/>
  <c r="Q27" i="19" s="1"/>
  <c r="V27" i="19" s="1"/>
  <c r="T44" i="19" l="1"/>
  <c r="T39" i="19" l="1"/>
  <c r="E52" i="19"/>
  <c r="E51" i="19"/>
  <c r="E50" i="19"/>
  <c r="E49" i="19"/>
  <c r="E48" i="19"/>
  <c r="E47" i="19"/>
  <c r="E46" i="19"/>
  <c r="E44" i="19"/>
  <c r="E43" i="19"/>
  <c r="I28" i="19" l="1"/>
  <c r="I27" i="19" s="1"/>
  <c r="Q63" i="19" l="1"/>
  <c r="Q61" i="19" s="1"/>
  <c r="M63" i="19"/>
  <c r="M61" i="19" s="1"/>
  <c r="I63" i="19"/>
  <c r="I61" i="19" s="1"/>
  <c r="I45" i="19"/>
  <c r="M45" i="19"/>
  <c r="U45" i="19" s="1"/>
  <c r="I46" i="19"/>
  <c r="M46" i="19"/>
  <c r="Q46" i="19"/>
  <c r="I47" i="19"/>
  <c r="M47" i="19"/>
  <c r="Q47" i="19"/>
  <c r="I48" i="19"/>
  <c r="M48" i="19"/>
  <c r="Q48" i="19"/>
  <c r="I49" i="19"/>
  <c r="M49" i="19"/>
  <c r="Q49" i="19"/>
  <c r="I50" i="19"/>
  <c r="M50" i="19"/>
  <c r="Q50" i="19"/>
  <c r="I51" i="19"/>
  <c r="M51" i="19"/>
  <c r="Q51" i="19"/>
  <c r="I52" i="19"/>
  <c r="M52" i="19"/>
  <c r="Q52" i="19"/>
  <c r="I40" i="19"/>
  <c r="M40" i="19"/>
  <c r="S40" i="19"/>
  <c r="E63" i="19"/>
  <c r="E61" i="19" s="1"/>
  <c r="U46" i="19" l="1"/>
  <c r="U48" i="19"/>
  <c r="U49" i="19"/>
  <c r="U52" i="19"/>
  <c r="M20" i="20"/>
  <c r="K20" i="20" s="1"/>
  <c r="V46" i="19"/>
  <c r="M22" i="20"/>
  <c r="K22" i="20" s="1"/>
  <c r="V48" i="19"/>
  <c r="M23" i="20"/>
  <c r="K23" i="20" s="1"/>
  <c r="V49" i="19"/>
  <c r="M24" i="20"/>
  <c r="K24" i="20" s="1"/>
  <c r="V52" i="19"/>
  <c r="Q40" i="19"/>
  <c r="I18" i="19" l="1"/>
  <c r="V28" i="19"/>
  <c r="M26" i="19"/>
  <c r="M25" i="19" s="1"/>
  <c r="M28" i="19"/>
  <c r="U28" i="19" l="1"/>
  <c r="M27" i="19"/>
  <c r="Q60" i="19"/>
  <c r="M60" i="19"/>
  <c r="M59" i="19" s="1"/>
  <c r="I60" i="19"/>
  <c r="I59" i="19" s="1"/>
  <c r="Q58" i="19"/>
  <c r="Q57" i="19" s="1"/>
  <c r="M58" i="19"/>
  <c r="M57" i="19" s="1"/>
  <c r="I58" i="19"/>
  <c r="I57" i="19" s="1"/>
  <c r="I56" i="19"/>
  <c r="M56" i="19"/>
  <c r="U56" i="19" s="1"/>
  <c r="Q56" i="19"/>
  <c r="V56" i="19" s="1"/>
  <c r="I55" i="19"/>
  <c r="I54" i="19" s="1"/>
  <c r="I41" i="19"/>
  <c r="I42" i="19"/>
  <c r="I43" i="19"/>
  <c r="I44" i="19"/>
  <c r="I26" i="19"/>
  <c r="I8" i="19"/>
  <c r="I10" i="19"/>
  <c r="I11" i="19"/>
  <c r="I12" i="19"/>
  <c r="I13" i="19"/>
  <c r="I14" i="19"/>
  <c r="I15" i="19"/>
  <c r="I16" i="19"/>
  <c r="I17" i="19"/>
  <c r="I19" i="19"/>
  <c r="I20" i="19"/>
  <c r="I21" i="19"/>
  <c r="I22" i="19"/>
  <c r="I23" i="19"/>
  <c r="I7" i="19"/>
  <c r="M8" i="19"/>
  <c r="M9" i="19"/>
  <c r="M10" i="19"/>
  <c r="M11" i="19"/>
  <c r="M12" i="19"/>
  <c r="M13" i="19"/>
  <c r="M14" i="19"/>
  <c r="U14" i="19" s="1"/>
  <c r="M15" i="19"/>
  <c r="M16" i="19"/>
  <c r="M17" i="19"/>
  <c r="M18" i="19"/>
  <c r="M19" i="19"/>
  <c r="M20" i="19"/>
  <c r="M21" i="19"/>
  <c r="M22" i="19"/>
  <c r="M23" i="19"/>
  <c r="Q59" i="19" l="1"/>
  <c r="M28" i="20"/>
  <c r="K28" i="20" s="1"/>
  <c r="M24" i="19"/>
  <c r="U24" i="19" s="1"/>
  <c r="U27" i="19"/>
  <c r="I25" i="19"/>
  <c r="I24" i="19" s="1"/>
  <c r="I6" i="19"/>
  <c r="I39" i="19"/>
  <c r="U59" i="19"/>
  <c r="V60" i="19"/>
  <c r="E55" i="19"/>
  <c r="E60" i="19"/>
  <c r="E59" i="19" s="1"/>
  <c r="E58" i="19"/>
  <c r="E57" i="19" s="1"/>
  <c r="E56" i="19"/>
  <c r="E40" i="19"/>
  <c r="E21" i="19"/>
  <c r="V59" i="19" l="1"/>
  <c r="E54" i="19"/>
  <c r="E12" i="19"/>
  <c r="S43" i="19" l="1"/>
  <c r="M43" i="19"/>
  <c r="U43" i="19" s="1"/>
  <c r="Q44" i="19"/>
  <c r="V44" i="19" s="1"/>
  <c r="M44" i="19"/>
  <c r="S42" i="19"/>
  <c r="Q42" i="19" s="1"/>
  <c r="M42" i="19"/>
  <c r="H42" i="19"/>
  <c r="E42" i="19" s="1"/>
  <c r="S41" i="19"/>
  <c r="S39" i="19" s="1"/>
  <c r="M41" i="19"/>
  <c r="H41" i="19"/>
  <c r="H39" i="19" s="1"/>
  <c r="M39" i="19" l="1"/>
  <c r="Q41" i="19"/>
  <c r="E41" i="19"/>
  <c r="E39" i="19" s="1"/>
  <c r="M18" i="20"/>
  <c r="K18" i="20" s="1"/>
  <c r="M17" i="20"/>
  <c r="Q43" i="19"/>
  <c r="V43" i="19" s="1"/>
  <c r="Q39" i="19" l="1"/>
  <c r="U39" i="19"/>
  <c r="K17" i="20"/>
  <c r="Q37" i="19"/>
  <c r="Q36" i="19" s="1"/>
  <c r="Q35" i="19" s="1"/>
  <c r="M37" i="19"/>
  <c r="M36" i="19" s="1"/>
  <c r="M35" i="19" s="1"/>
  <c r="I37" i="19"/>
  <c r="I36" i="19" s="1"/>
  <c r="I35" i="19" s="1"/>
  <c r="E37" i="19"/>
  <c r="E36" i="19" s="1"/>
  <c r="E35" i="19" s="1"/>
  <c r="V39" i="19" l="1"/>
  <c r="M55" i="19"/>
  <c r="M54" i="19" s="1"/>
  <c r="U54" i="19" s="1"/>
  <c r="Q55" i="19"/>
  <c r="Q54" i="19" s="1"/>
  <c r="V54" i="19" s="1"/>
  <c r="E8" i="19" l="1"/>
  <c r="E9" i="19"/>
  <c r="E10" i="19"/>
  <c r="E11" i="19"/>
  <c r="E13" i="19"/>
  <c r="E14" i="19"/>
  <c r="E15" i="19"/>
  <c r="E16" i="19"/>
  <c r="E17" i="19"/>
  <c r="E18" i="19"/>
  <c r="E19" i="19"/>
  <c r="E20" i="19"/>
  <c r="E22" i="19"/>
  <c r="E23" i="19"/>
  <c r="E7" i="19"/>
  <c r="E6" i="19" s="1"/>
  <c r="Q8" i="19"/>
  <c r="K8" i="20" s="1"/>
  <c r="Q9" i="19"/>
  <c r="M9" i="20" s="1"/>
  <c r="K9" i="20" s="1"/>
  <c r="Q10" i="19"/>
  <c r="M10" i="20" s="1"/>
  <c r="K10" i="20" s="1"/>
  <c r="Q11" i="19"/>
  <c r="Q12" i="19"/>
  <c r="Q13" i="19"/>
  <c r="Q14" i="19"/>
  <c r="Q15" i="19"/>
  <c r="Q16" i="19"/>
  <c r="Q17" i="19"/>
  <c r="Q18" i="19"/>
  <c r="Q7" i="19"/>
  <c r="M7" i="19"/>
  <c r="M6" i="19" s="1"/>
  <c r="S20" i="19"/>
  <c r="Q20" i="19" s="1"/>
  <c r="S21" i="19"/>
  <c r="Q21" i="19" s="1"/>
  <c r="S22" i="19"/>
  <c r="Q22" i="19" s="1"/>
  <c r="S23" i="19"/>
  <c r="Q23" i="19" s="1"/>
  <c r="S19" i="19"/>
  <c r="Q19" i="19" s="1"/>
  <c r="E26" i="19"/>
  <c r="E28" i="19"/>
  <c r="E27" i="19" s="1"/>
  <c r="M11" i="20" l="1"/>
  <c r="V14" i="19"/>
  <c r="Q6" i="19"/>
  <c r="S6" i="19"/>
  <c r="K11" i="20" l="1"/>
  <c r="K29" i="20" s="1"/>
  <c r="M29" i="20"/>
  <c r="U6" i="19"/>
  <c r="V6" i="19" l="1"/>
  <c r="T26" i="19"/>
  <c r="E25" i="19"/>
  <c r="E24" i="19" s="1"/>
  <c r="E64" i="19" s="1"/>
  <c r="Q26" i="19" l="1"/>
  <c r="T25" i="19"/>
  <c r="T24" i="19" s="1"/>
  <c r="Q25" i="19"/>
  <c r="Q24" i="19" s="1"/>
  <c r="V24" i="19" s="1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M34" i="19" l="1"/>
  <c r="M33" i="19" s="1"/>
  <c r="M29" i="19" s="1"/>
  <c r="M64" i="19" s="1"/>
  <c r="T34" i="19"/>
  <c r="T33" i="19" s="1"/>
  <c r="T29" i="19" s="1"/>
  <c r="T64" i="19" s="1"/>
  <c r="N34" i="19"/>
  <c r="N33" i="19" s="1"/>
  <c r="N29" i="19" s="1"/>
  <c r="N64" i="19" s="1"/>
  <c r="J34" i="19"/>
  <c r="J33" i="19" s="1"/>
  <c r="J29" i="19" s="1"/>
  <c r="J64" i="19" s="1"/>
  <c r="I34" i="19"/>
  <c r="I33" i="19" s="1"/>
  <c r="I29" i="19" s="1"/>
  <c r="I64" i="19" s="1"/>
  <c r="O34" i="19"/>
  <c r="O33" i="19" s="1"/>
  <c r="O29" i="19" s="1"/>
  <c r="O64" i="19" s="1"/>
  <c r="U64" i="19" s="1"/>
  <c r="K34" i="19"/>
  <c r="K33" i="19" s="1"/>
  <c r="K29" i="19" s="1"/>
  <c r="K64" i="19" s="1"/>
  <c r="S34" i="19"/>
  <c r="S33" i="19" s="1"/>
  <c r="S29" i="19" s="1"/>
  <c r="S64" i="19" s="1"/>
  <c r="V64" i="19" s="1"/>
  <c r="H34" i="19"/>
  <c r="H33" i="19" s="1"/>
  <c r="H29" i="19" s="1"/>
  <c r="H64" i="19" s="1"/>
  <c r="P34" i="19"/>
  <c r="P33" i="19" s="1"/>
  <c r="P29" i="19" s="1"/>
  <c r="P64" i="19" s="1"/>
  <c r="L34" i="19"/>
  <c r="L33" i="19" s="1"/>
  <c r="L29" i="19" s="1"/>
  <c r="L64" i="19" s="1"/>
  <c r="Q34" i="19"/>
  <c r="Q33" i="19" s="1"/>
  <c r="Q29" i="19" s="1"/>
  <c r="Q64" i="19" s="1"/>
  <c r="R34" i="19"/>
  <c r="R33" i="19" s="1"/>
  <c r="R29" i="19" s="1"/>
  <c r="R64" i="19" s="1"/>
</calcChain>
</file>

<file path=xl/sharedStrings.xml><?xml version="1.0" encoding="utf-8"?>
<sst xmlns="http://schemas.openxmlformats.org/spreadsheetml/2006/main" count="424" uniqueCount="229">
  <si>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</si>
  <si>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</si>
  <si>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</si>
  <si>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</si>
  <si>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</si>
  <si>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</si>
  <si>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</si>
  <si>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</si>
  <si>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</si>
  <si>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</si>
  <si>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</si>
  <si>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</si>
  <si>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</si>
  <si>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</si>
  <si>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</si>
  <si>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</si>
  <si>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</si>
  <si>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</si>
  <si>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</si>
  <si>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</si>
  <si>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</si>
  <si>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</si>
  <si>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</si>
  <si>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</si>
  <si>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</si>
  <si>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</si>
  <si>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</si>
  <si>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</si>
  <si>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</si>
  <si>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</si>
  <si>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</si>
  <si>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</si>
  <si>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</si>
  <si>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</si>
  <si>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</si>
  <si>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</si>
  <si>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</si>
  <si>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</si>
  <si>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</si>
  <si>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</si>
  <si>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</si>
  <si>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</si>
  <si>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</si>
  <si>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</si>
  <si>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</si>
  <si>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</si>
  <si>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</si>
  <si>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</si>
  <si>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</si>
  <si>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</si>
  <si>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</si>
  <si>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</si>
  <si>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</si>
  <si>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</si>
  <si>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</si>
  <si>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</si>
  <si>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</si>
  <si>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</si>
  <si>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</si>
  <si>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</si>
  <si>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</si>
  <si>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</si>
  <si>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</si>
  <si>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3.1</t>
  </si>
  <si>
    <t>3.1.1</t>
  </si>
  <si>
    <t>4.1</t>
  </si>
  <si>
    <t>5.1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</si>
  <si>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</si>
  <si>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</si>
  <si>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</si>
  <si>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</si>
  <si>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</si>
  <si>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</si>
  <si>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</si>
  <si>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</si>
  <si>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</si>
  <si>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</si>
  <si>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</si>
  <si>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</si>
  <si>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</si>
  <si>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</si>
  <si>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</si>
  <si>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</si>
  <si>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</si>
  <si>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</si>
  <si>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</si>
  <si>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2.1.1.</t>
  </si>
  <si>
    <t>2.2</t>
  </si>
  <si>
    <t>2.2.1</t>
  </si>
  <si>
    <t>Раздел 6. Ликвидация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</si>
  <si>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</si>
  <si>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6.1</t>
  </si>
  <si>
    <t>Раздел 8. Иные мероприятия</t>
  </si>
  <si>
    <t>Расходы на реализацию природоохранных мероприятий</t>
  </si>
  <si>
    <t>7.1</t>
  </si>
  <si>
    <t>Раздел 10. Строительство (приобретение), реконструкция объектов недвижимого имущества, разработка проектной документации</t>
  </si>
  <si>
    <t>МП ЗР "Севержилкомсервис"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</si>
  <si>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</si>
  <si>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Цена по контракту, руб.</t>
  </si>
  <si>
    <t>1.1.</t>
  </si>
  <si>
    <t>1.2.</t>
  </si>
  <si>
    <t>1.3.</t>
  </si>
  <si>
    <t>План на 2025 год</t>
  </si>
  <si>
    <t>Администрация Заполярного района, Администрация поселения НАО</t>
  </si>
  <si>
    <t>Поставка бульдозера гусеничного в п. Усть-Кара (лля ЖКУ Усть-Кара)</t>
  </si>
  <si>
    <t>Приобретение специального автомобиля аварийной службы для 
МО "Городское поселение "Рабочий
поселок Искателей" с доставкой до г. Нарьян-Мар</t>
  </si>
  <si>
    <t>Приобретение автомобиля с двойной
кабиной для МО "Городское поселение "Рабочий поселок Искателей"</t>
  </si>
  <si>
    <t>Приобретение и поставка экскаватора-погрузчика в г. Нарьян-Мар (для ЖКУ «Коткино»)</t>
  </si>
  <si>
    <t>Приобретение и поставка фронтального погрузчика в г. Архангельск (для ЖКУ «Амдерма»</t>
  </si>
  <si>
    <t>МКУ "Северное"</t>
  </si>
  <si>
    <t>Раздел 9. Поставка и монтаж объектов водоотведения</t>
  </si>
  <si>
    <t>Нераспределенный резерв на реализацию мероприятий  по организации водоотведения в сельских поселениях Заполярного района</t>
  </si>
  <si>
    <t>Реконструкция объекта незавершенного строительства под здание гаража в п. Хорей-Вер</t>
  </si>
  <si>
    <t>5.2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</si>
  <si>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</si>
  <si>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Подраздел 2. Обустройство контейнерных площадок для установки контейнеров ТКО и приобретение контейнеров</t>
  </si>
  <si>
    <t>МО "Юшарский сельсовет" Ненецкого автономного округа</t>
  </si>
  <si>
    <t>3</t>
  </si>
  <si>
    <t>4.1.1</t>
  </si>
  <si>
    <t>Приобретение и поставка прицепного грейдера до г. Нарьян-Мар (для ЖКУ "Харута")</t>
  </si>
  <si>
    <t>Приобретение и поставка отвала для снега на погрузчик Амкодор до г. Архангельска (для ЖКУ "Несь")</t>
  </si>
  <si>
    <t>Приобретение и поставка отвала для снега на погрузчик Амкодор до г. Архангельска (для ЖКУ "Амдерма")</t>
  </si>
  <si>
    <t>Приобретение и поставка грузовых вил для погрузчика Амкодор в г. Архангельск (для ЖКУ "Амдерма")</t>
  </si>
  <si>
    <t>Приобретение и поставка телескопической стрелы для погрузчика Амкодор в г. Нарьян-Мар (для ЖКУ "Нельмин-Нос")</t>
  </si>
  <si>
    <t>Поставка бурильно-крановой машины БМ-308А на базе бульдозера Агромаш 90ТГ2607М до г. Архангельск (для ЖКУ «Амдерма»)</t>
  </si>
  <si>
    <t>Раздел 11. Подготовка объектов коммунальной инфраструктуры к осенне-зимнему периоду</t>
  </si>
  <si>
    <t>Капитальный ремонт наружной системы канализации жилых домов по ул. Россихина, д. 11, д. 12 Городского поселения "Рабочий поселок Искателей" ЗР НАО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</si>
  <si>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</si>
  <si>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</si>
  <si>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</si>
  <si>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</si>
  <si>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</si>
  <si>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</si>
  <si>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</si>
  <si>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</si>
  <si>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</si>
  <si>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</si>
  <si>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</si>
  <si>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6.2</t>
  </si>
  <si>
    <t>7</t>
  </si>
  <si>
    <t>8.1</t>
  </si>
  <si>
    <t>9</t>
  </si>
  <si>
    <t>9.1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</si>
  <si>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</si>
  <si>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Кравцов И.С.</t>
  </si>
  <si>
    <t>СП "Омский сельсовет" ЗР НАО</t>
  </si>
  <si>
    <t>№ 4 от 09.01.2025</t>
  </si>
  <si>
    <t>№ 1-2025-СС от 28.12.204</t>
  </si>
  <si>
    <t>ИП Зырянов П.А.</t>
  </si>
  <si>
    <t>СП "Тельвисочный сельсовет" ЗР НАО</t>
  </si>
  <si>
    <t>СП "Пешский сельсовет" ЗР НАО</t>
  </si>
  <si>
    <t>2.1.</t>
  </si>
  <si>
    <t>Приобретение коммунальной (специализированной) техники, специализированного оборудования</t>
  </si>
  <si>
    <t>2.2.</t>
  </si>
  <si>
    <t>№ 10 от 02.06.2025</t>
  </si>
  <si>
    <t>№ 164/2025 от 20.05.2025</t>
  </si>
  <si>
    <t>№ 163/2025 от 20.05.2025</t>
  </si>
  <si>
    <t>ООО "Борус-СТ"</t>
  </si>
  <si>
    <t>ООО "АМКОДОР-УРАЛ"</t>
  </si>
  <si>
    <t>Строительство (приобретение), реконструкция объектов недвижимого имущества, разработка проектной документации</t>
  </si>
  <si>
    <t>3.1.</t>
  </si>
  <si>
    <t>ИП Афанасьев А.В.</t>
  </si>
  <si>
    <t>МКУ ЗР "Северное"</t>
  </si>
  <si>
    <t>№ 0184300000425000031 от 28.03.2025</t>
  </si>
  <si>
    <t>ИП Канев А.Е.</t>
  </si>
  <si>
    <t>по состоянию на 01 октября 2025 года (с начала года нарастающим итогом)</t>
  </si>
  <si>
    <t>План на 01.10.2025</t>
  </si>
  <si>
    <t>Подраздел 1. Создания мест (площадок) накопления твердых коммунальных отходов до 11 месяцев</t>
  </si>
  <si>
    <t>Создание места (площадки) накопления твердых коммунальных отходов до 11 месяцев в д. Лабожское Сельского поселения «Великовисочный сельсовет» Заполярного района Ненецкого автономного округа</t>
  </si>
  <si>
    <t>Создание места (площадки) накопления твердых коммунальных отходов до 11 месяцев в д. Белушье Сельского поселения «Пешский сельсовет» Заполярного района Ненецкого автономного округа</t>
  </si>
  <si>
    <t>Сельское поселения "Приморско-Куйский сельсовет" Заполярного района Ненецкого автономного округа</t>
  </si>
  <si>
    <t>Поставка универсального погрузчика в г. Нарьян-Мар (для ЖКУ «п. Нельмин-Нос»)</t>
  </si>
  <si>
    <t>9.2</t>
  </si>
  <si>
    <t>3.1.2</t>
  </si>
  <si>
    <t>Капитальный ремонт цеха биологической очистки очистных сооружений производительностью 2500 куб. м в сутки в п. Искателей</t>
  </si>
  <si>
    <t>3.2</t>
  </si>
  <si>
    <t>3.2.1</t>
  </si>
  <si>
    <t>4.1.2</t>
  </si>
  <si>
    <t>5.14</t>
  </si>
  <si>
    <t>Обустройство площадки временного накопления ТКО в п. Красное
Сельского поселения "Приморско-Куйский сельсовет" ЗР НАО</t>
  </si>
  <si>
    <t>1.4.</t>
  </si>
  <si>
    <t>1.5.</t>
  </si>
  <si>
    <t>1.6.</t>
  </si>
  <si>
    <t>1.7.</t>
  </si>
  <si>
    <t>1.8.</t>
  </si>
  <si>
    <t>СП "Великовисочный сельсовет" ЗР НАО</t>
  </si>
  <si>
    <t xml:space="preserve"> №20 от 14.07.2025, №19 от 13.07.2025</t>
  </si>
  <si>
    <t>ИП Рогозин В.Н.</t>
  </si>
  <si>
    <t>до полного исполнения</t>
  </si>
  <si>
    <t>СП "Канинский сельсовет" ЗР НАО</t>
  </si>
  <si>
    <t>№1 от 15.08.2025</t>
  </si>
  <si>
    <t>№13/2025 от 28.07.2025,
№14/2025 от 28.07.2025,
№15/2025 от 28.07.2025</t>
  </si>
  <si>
    <t>СП "Карский сельсовет" ЗР НАО</t>
  </si>
  <si>
    <t>ИП Досько А.М.</t>
  </si>
  <si>
    <t>СП "Приморско-Куйский сельсовет" ЗР НАО</t>
  </si>
  <si>
    <t>№95 от 11.08.2025, №101 от 01.09.2025</t>
  </si>
  <si>
    <t>Тетерин П.Ю., 
Вокуева С.А.</t>
  </si>
  <si>
    <t>СП "Пустозерский сельсовет" ЗР НАО</t>
  </si>
  <si>
    <t>2.3.</t>
  </si>
  <si>
    <t>2.4.</t>
  </si>
  <si>
    <t>2.5.</t>
  </si>
  <si>
    <t>2.6.</t>
  </si>
  <si>
    <t>2.7.</t>
  </si>
  <si>
    <t>2.8.</t>
  </si>
  <si>
    <t xml:space="preserve">№ 141/2025 от 25.04.25 </t>
  </si>
  <si>
    <t>ООО "БОР-АГРО"</t>
  </si>
  <si>
    <t>60 календарных дней с даты начала исполнения контракта</t>
  </si>
  <si>
    <t>ООО "ЗАВОД ВСЕСЕЗОННЫХ ДОРОЖНЫХ МАШИН" (ООО "ЗВДМ")</t>
  </si>
  <si>
    <t>Не более 60 рабочих дней с момента заключения договора</t>
  </si>
  <si>
    <t>№ 197/2025 от 20.06.2025</t>
  </si>
  <si>
    <t>№117 от 21.07.2025</t>
  </si>
  <si>
    <t>ООО "МИР"</t>
  </si>
  <si>
    <t>№ 231/2025 от 11.07.2025</t>
  </si>
  <si>
    <t>ООО "ГК БЕЛДОРТЕХНИКА"</t>
  </si>
  <si>
    <t>№ 199/2025 от 23.06.2025</t>
  </si>
  <si>
    <t>ИП Кодиров А. Ё.</t>
  </si>
  <si>
    <t xml:space="preserve">ООО "СТРОЙДОРМАШ" </t>
  </si>
  <si>
    <t>60 рабочих дней с даты начала исполнения контракта</t>
  </si>
  <si>
    <t>Иные мероприятия</t>
  </si>
  <si>
    <t>4.1.</t>
  </si>
  <si>
    <t xml:space="preserve"> № 0184300000425000078 от 20.05.2025</t>
  </si>
  <si>
    <t>не позднее 01.09.2025</t>
  </si>
  <si>
    <t>не позднее 28.11.2025</t>
  </si>
  <si>
    <t>№ 207/2025 от  
24.06.2025</t>
  </si>
  <si>
    <t>ИП Ледков Н.Г.</t>
  </si>
  <si>
    <t>Соболев И.Н.,
Худя Д.Н, 
Вылко Р.В.</t>
  </si>
  <si>
    <t>Приобретение и поставка автоцистерны в г. Нарьян-Мар (для ЖКУ «Тельвиска»)</t>
  </si>
  <si>
    <t>Приобретение и поставка фронтального погрузчика в г. Архангельск (для ЖКУ «Амдерма»)</t>
  </si>
  <si>
    <t>Приобретение и поставка бурильно-кранового оборудования до г. Архангельск (для ЖКУ «Усть-Кара»)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</si>
</sst>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#,##0.0_ ;\-#,##0.0\ "/>
    <numFmt numFmtId="169" formatCode="_-* #,##0.0_р_._-;\-* #,##0.0_р_._-;_-* &quot;-&quot;?_р_._-;_-@_-"/>
    <numFmt numFmtId="170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167" fontId="10" fillId="0" borderId="1" xfId="6" applyNumberFormat="1" applyFont="1" applyFill="1" applyBorder="1" applyAlignment="1">
      <alignment horizontal="right" vertical="center"/>
    </xf>
    <xf numFmtId="167" fontId="6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166" fontId="8" fillId="0" borderId="0" xfId="0" applyNumberFormat="1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5" fillId="0" borderId="1" xfId="6" applyNumberFormat="1" applyFont="1" applyFill="1" applyBorder="1" applyAlignment="1">
      <alignment horizontal="right" vertical="center"/>
    </xf>
    <xf numFmtId="0" fontId="5" fillId="0" borderId="0" xfId="0" applyFont="1"/>
    <xf numFmtId="0" fontId="18" fillId="0" borderId="0" xfId="0" applyFont="1"/>
    <xf numFmtId="165" fontId="10" fillId="0" borderId="1" xfId="0" applyNumberFormat="1" applyFont="1" applyBorder="1" applyAlignment="1">
      <alignment vertical="center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167" fontId="5" fillId="0" borderId="1" xfId="6" applyNumberFormat="1" applyFont="1" applyFill="1" applyBorder="1" applyAlignment="1">
      <alignment horizontal="center" vertical="center" wrapText="1"/>
    </xf>
    <xf numFmtId="167" fontId="7" fillId="0" borderId="1" xfId="6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center" wrapText="1"/>
    </xf>
    <xf numFmtId="165" fontId="6" fillId="0" borderId="4" xfId="0" applyNumberFormat="1" applyFont="1" applyBorder="1" applyAlignment="1">
      <alignment vertical="center" wrapText="1"/>
    </xf>
    <xf numFmtId="170" fontId="6" fillId="0" borderId="7" xfId="0" applyNumberFormat="1" applyFont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67" fontId="5" fillId="0" borderId="7" xfId="6" applyNumberFormat="1" applyFont="1" applyFill="1" applyBorder="1" applyAlignment="1">
      <alignment vertical="center" wrapText="1"/>
    </xf>
    <xf numFmtId="167" fontId="7" fillId="0" borderId="7" xfId="6" applyNumberFormat="1" applyFont="1" applyFill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7" xfId="0" applyFont="1" applyBorder="1"/>
    <xf numFmtId="0" fontId="6" fillId="0" borderId="1" xfId="0" applyFont="1" applyBorder="1"/>
    <xf numFmtId="167" fontId="5" fillId="0" borderId="1" xfId="6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167" fontId="5" fillId="0" borderId="1" xfId="6" applyNumberFormat="1" applyFont="1" applyBorder="1" applyAlignment="1">
      <alignment horizontal="right" vertical="center" wrapText="1"/>
    </xf>
    <xf numFmtId="167" fontId="6" fillId="0" borderId="7" xfId="6" applyNumberFormat="1" applyFont="1" applyFill="1" applyBorder="1" applyAlignment="1">
      <alignment horizontal="right" vertical="center" wrapText="1"/>
    </xf>
    <xf numFmtId="167" fontId="6" fillId="0" borderId="1" xfId="6" applyNumberFormat="1" applyFont="1" applyBorder="1" applyAlignment="1">
      <alignment horizontal="right" vertical="center" wrapText="1"/>
    </xf>
    <xf numFmtId="167" fontId="6" fillId="0" borderId="1" xfId="6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8" fontId="10" fillId="0" borderId="1" xfId="6" applyNumberFormat="1" applyFont="1" applyFill="1" applyBorder="1" applyAlignment="1">
      <alignment horizontal="right" vertical="center"/>
    </xf>
    <xf numFmtId="167" fontId="6" fillId="0" borderId="7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Fill="1" applyBorder="1" applyAlignment="1">
      <alignment horizontal="left"/>
    </xf>
    <xf numFmtId="167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 wrapText="1"/>
    </xf>
    <xf numFmtId="167" fontId="5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67" fontId="13" fillId="0" borderId="1" xfId="0" applyNumberFormat="1" applyFont="1" applyFill="1" applyBorder="1" applyAlignment="1">
      <alignment vertical="center"/>
    </xf>
    <xf numFmtId="0" fontId="13" fillId="0" borderId="4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 wrapText="1"/>
    </xf>
    <xf numFmtId="167" fontId="6" fillId="0" borderId="1" xfId="7" applyNumberFormat="1" applyFont="1" applyFill="1" applyBorder="1" applyAlignment="1">
      <alignment vertical="center" wrapText="1"/>
    </xf>
    <xf numFmtId="167" fontId="6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vertical="center"/>
    </xf>
    <xf numFmtId="167" fontId="6" fillId="0" borderId="1" xfId="7" applyNumberFormat="1" applyFont="1" applyFill="1" applyBorder="1" applyAlignment="1">
      <alignment vertical="center"/>
    </xf>
    <xf numFmtId="167" fontId="6" fillId="0" borderId="1" xfId="2" applyNumberFormat="1" applyFont="1" applyFill="1" applyBorder="1" applyAlignment="1">
      <alignment vertical="center"/>
    </xf>
    <xf numFmtId="49" fontId="8" fillId="0" borderId="1" xfId="2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9" fontId="13" fillId="0" borderId="1" xfId="7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167" fontId="13" fillId="0" borderId="1" xfId="7" applyNumberFormat="1" applyFont="1" applyFill="1" applyBorder="1" applyAlignment="1">
      <alignment horizontal="right" vertical="center"/>
    </xf>
    <xf numFmtId="167" fontId="13" fillId="0" borderId="1" xfId="7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vertical="center" wrapText="1"/>
    </xf>
    <xf numFmtId="167" fontId="15" fillId="0" borderId="1" xfId="5" applyNumberFormat="1" applyFont="1" applyFill="1" applyBorder="1" applyAlignment="1">
      <alignment horizontal="right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wrapText="1"/>
    </xf>
    <xf numFmtId="0" fontId="19" fillId="0" borderId="4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167" fontId="19" fillId="0" borderId="1" xfId="7" applyNumberFormat="1" applyFont="1" applyFill="1" applyBorder="1" applyAlignment="1">
      <alignment horizontal="right" vertical="center"/>
    </xf>
    <xf numFmtId="167" fontId="19" fillId="0" borderId="1" xfId="5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wrapText="1"/>
    </xf>
    <xf numFmtId="167" fontId="13" fillId="0" borderId="1" xfId="5" applyNumberFormat="1" applyFont="1" applyFill="1" applyBorder="1" applyAlignment="1">
      <alignment horizontal="right" vertical="center"/>
    </xf>
    <xf numFmtId="168" fontId="13" fillId="0" borderId="1" xfId="7" applyNumberFormat="1" applyFont="1" applyFill="1" applyBorder="1" applyAlignment="1">
      <alignment vertical="center"/>
    </xf>
    <xf numFmtId="167" fontId="13" fillId="0" borderId="1" xfId="5" applyNumberFormat="1" applyFont="1" applyFill="1" applyBorder="1" applyAlignment="1">
      <alignment vertical="center"/>
    </xf>
    <xf numFmtId="168" fontId="19" fillId="0" borderId="1" xfId="7" applyNumberFormat="1" applyFont="1" applyFill="1" applyBorder="1" applyAlignment="1">
      <alignment vertical="center"/>
    </xf>
    <xf numFmtId="167" fontId="19" fillId="0" borderId="1" xfId="5" applyNumberFormat="1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vertical="center" wrapText="1"/>
    </xf>
    <xf numFmtId="167" fontId="6" fillId="0" borderId="1" xfId="2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13" fillId="0" borderId="1" xfId="7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165" fontId="16" fillId="0" borderId="2" xfId="0" applyNumberFormat="1" applyFont="1" applyFill="1" applyBorder="1" applyAlignment="1">
      <alignment horizontal="left" vertical="center" wrapText="1"/>
    </xf>
    <xf numFmtId="165" fontId="16" fillId="0" borderId="3" xfId="0" applyNumberFormat="1" applyFont="1" applyFill="1" applyBorder="1" applyAlignment="1">
      <alignment horizontal="left" vertical="center" wrapText="1"/>
    </xf>
    <xf numFmtId="165" fontId="16" fillId="0" borderId="4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2" xfId="7" applyFont="1" applyFill="1" applyBorder="1" applyAlignment="1">
      <alignment horizontal="left" vertical="center" wrapText="1"/>
    </xf>
    <xf numFmtId="0" fontId="15" fillId="0" borderId="3" xfId="7" applyFont="1" applyFill="1" applyBorder="1" applyAlignment="1">
      <alignment horizontal="left" vertical="center" wrapText="1"/>
    </xf>
    <xf numFmtId="0" fontId="15" fillId="0" borderId="4" xfId="7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78"/>
  <sheetViews>
    <sheetView view="pageBreakPreview" zoomScale="70" zoomScaleNormal="55" zoomScaleSheetLayoutView="70" zoomScalePage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Z40" sqref="Z40"/>
    </sheetView>
  </sheetViews>
  <sheetFormatPr defaultColWidth="9.140625" defaultRowHeight="15.75" x14ac:dyDescent="0.25"/>
  <cols>
    <col min="1" max="1" width="7.5703125" style="23" customWidth="1"/>
    <col min="2" max="2" width="44.7109375" style="1" customWidth="1"/>
    <col min="3" max="3" width="23.28515625" style="1" customWidth="1"/>
    <col min="4" max="4" width="26.28515625" style="1" customWidth="1"/>
    <col min="5" max="5" width="16.7109375" style="21" customWidth="1"/>
    <col min="6" max="6" width="14.42578125" style="21" customWidth="1"/>
    <col min="7" max="7" width="15.7109375" style="21" customWidth="1"/>
    <col min="8" max="8" width="14.42578125" style="21" customWidth="1"/>
    <col min="9" max="9" width="17.5703125" style="21" customWidth="1"/>
    <col min="10" max="10" width="14.42578125" style="21" customWidth="1"/>
    <col min="11" max="11" width="21.7109375" style="21" customWidth="1"/>
    <col min="12" max="12" width="19.140625" style="21" customWidth="1"/>
    <col min="13" max="13" width="22.140625" style="21" customWidth="1"/>
    <col min="14" max="14" width="16.5703125" style="21" customWidth="1"/>
    <col min="15" max="15" width="20.42578125" style="21" customWidth="1"/>
    <col min="16" max="16" width="18.140625" style="21" customWidth="1"/>
    <col min="17" max="17" width="20.85546875" style="21" customWidth="1"/>
    <col min="18" max="18" width="14.42578125" style="21" customWidth="1"/>
    <col min="19" max="19" width="19.5703125" style="21" customWidth="1"/>
    <col min="20" max="20" width="18.28515625" style="21" customWidth="1"/>
    <col min="21" max="21" width="25.8554687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42" t="s">
        <v>35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</row>
    <row r="2" spans="1:22" ht="18.75" customHeight="1" x14ac:dyDescent="0.25">
      <c r="A2" s="143" t="s">
        <v>165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4"/>
    </row>
    <row r="3" spans="1:22" s="22" customFormat="1" x14ac:dyDescent="0.25">
      <c r="A3" s="145" t="s">
        <v>8</v>
      </c>
      <c r="B3" s="146" t="s">
        <v>6</v>
      </c>
      <c r="C3" s="146" t="s">
        <v>1</v>
      </c>
      <c r="D3" s="146" t="s">
        <v>7</v>
      </c>
      <c r="E3" s="147" t="s">
        <v>102</v>
      </c>
      <c r="F3" s="147"/>
      <c r="G3" s="147"/>
      <c r="H3" s="147"/>
      <c r="I3" s="147" t="s">
        <v>166</v>
      </c>
      <c r="J3" s="147"/>
      <c r="K3" s="147"/>
      <c r="L3" s="147"/>
      <c r="M3" s="147" t="s">
        <v>2</v>
      </c>
      <c r="N3" s="147"/>
      <c r="O3" s="147"/>
      <c r="P3" s="147"/>
      <c r="Q3" s="147" t="s">
        <v>3</v>
      </c>
      <c r="R3" s="147"/>
      <c r="S3" s="147"/>
      <c r="T3" s="147"/>
      <c r="U3" s="146" t="s">
        <v>84</v>
      </c>
      <c r="V3" s="146" t="s">
        <v>85</v>
      </c>
    </row>
    <row r="4" spans="1:22" s="22" customFormat="1" ht="66" customHeight="1" x14ac:dyDescent="0.25">
      <c r="A4" s="145"/>
      <c r="B4" s="146"/>
      <c r="C4" s="146"/>
      <c r="D4" s="146"/>
      <c r="E4" s="86" t="s">
        <v>0</v>
      </c>
      <c r="F4" s="86" t="s">
        <v>4</v>
      </c>
      <c r="G4" s="86" t="s">
        <v>43</v>
      </c>
      <c r="H4" s="86" t="s">
        <v>44</v>
      </c>
      <c r="I4" s="86" t="s">
        <v>0</v>
      </c>
      <c r="J4" s="86" t="s">
        <v>4</v>
      </c>
      <c r="K4" s="86" t="s">
        <v>43</v>
      </c>
      <c r="L4" s="86" t="s">
        <v>44</v>
      </c>
      <c r="M4" s="86" t="s">
        <v>0</v>
      </c>
      <c r="N4" s="86" t="s">
        <v>4</v>
      </c>
      <c r="O4" s="86" t="s">
        <v>43</v>
      </c>
      <c r="P4" s="86" t="s">
        <v>44</v>
      </c>
      <c r="Q4" s="86" t="s">
        <v>0</v>
      </c>
      <c r="R4" s="86" t="s">
        <v>4</v>
      </c>
      <c r="S4" s="86" t="s">
        <v>43</v>
      </c>
      <c r="T4" s="86" t="s">
        <v>44</v>
      </c>
      <c r="U4" s="146"/>
      <c r="V4" s="146"/>
    </row>
    <row r="5" spans="1:22" s="22" customFormat="1" ht="22.5" customHeight="1" x14ac:dyDescent="0.25">
      <c r="A5" s="87">
        <v>1</v>
      </c>
      <c r="B5" s="88">
        <v>2</v>
      </c>
      <c r="C5" s="88">
        <v>3</v>
      </c>
      <c r="D5" s="88">
        <v>4</v>
      </c>
      <c r="E5" s="88">
        <v>5</v>
      </c>
      <c r="F5" s="88">
        <v>6</v>
      </c>
      <c r="G5" s="88">
        <v>7</v>
      </c>
      <c r="H5" s="88">
        <v>8</v>
      </c>
      <c r="I5" s="88">
        <v>9</v>
      </c>
      <c r="J5" s="88">
        <v>10</v>
      </c>
      <c r="K5" s="88">
        <v>11</v>
      </c>
      <c r="L5" s="88">
        <v>12</v>
      </c>
      <c r="M5" s="88">
        <v>13</v>
      </c>
      <c r="N5" s="88">
        <v>14</v>
      </c>
      <c r="O5" s="88">
        <v>15</v>
      </c>
      <c r="P5" s="88">
        <v>16</v>
      </c>
      <c r="Q5" s="88">
        <v>17</v>
      </c>
      <c r="R5" s="88">
        <v>18</v>
      </c>
      <c r="S5" s="88">
        <v>19</v>
      </c>
      <c r="T5" s="88">
        <v>20</v>
      </c>
      <c r="U5" s="88">
        <v>21</v>
      </c>
      <c r="V5" s="88">
        <v>22</v>
      </c>
    </row>
    <row r="6" spans="1:22" s="22" customFormat="1" ht="64.5" customHeight="1" x14ac:dyDescent="0.25">
      <c r="A6" s="87">
        <v>1</v>
      </c>
      <c r="B6" s="148" t="s">
        <v>97</v>
      </c>
      <c r="C6" s="148"/>
      <c r="D6" s="148"/>
      <c r="E6" s="89">
        <f>SUM(E7:E23)</f>
        <v>3596.7000000000003</v>
      </c>
      <c r="F6" s="89">
        <f t="shared" ref="F6:T6" si="0">SUM(F7:F23)</f>
        <v>0</v>
      </c>
      <c r="G6" s="89">
        <f t="shared" si="0"/>
        <v>3596.7000000000003</v>
      </c>
      <c r="H6" s="89">
        <f t="shared" si="0"/>
        <v>0</v>
      </c>
      <c r="I6" s="89">
        <f t="shared" si="0"/>
        <v>1915.1999999999998</v>
      </c>
      <c r="J6" s="89">
        <f t="shared" si="0"/>
        <v>0</v>
      </c>
      <c r="K6" s="89">
        <f t="shared" si="0"/>
        <v>1915.1999999999998</v>
      </c>
      <c r="L6" s="89">
        <f t="shared" si="0"/>
        <v>0</v>
      </c>
      <c r="M6" s="89">
        <f t="shared" si="0"/>
        <v>1915.1999999999998</v>
      </c>
      <c r="N6" s="89">
        <f t="shared" si="0"/>
        <v>0</v>
      </c>
      <c r="O6" s="89">
        <f t="shared" si="0"/>
        <v>1915.1999999999998</v>
      </c>
      <c r="P6" s="89">
        <f t="shared" si="0"/>
        <v>0</v>
      </c>
      <c r="Q6" s="89">
        <f t="shared" si="0"/>
        <v>1915.1999999999998</v>
      </c>
      <c r="R6" s="89">
        <f t="shared" si="0"/>
        <v>0</v>
      </c>
      <c r="S6" s="89">
        <f t="shared" si="0"/>
        <v>1915.1999999999998</v>
      </c>
      <c r="T6" s="89">
        <f t="shared" si="0"/>
        <v>0</v>
      </c>
      <c r="U6" s="90">
        <f>M6/I6</f>
        <v>1</v>
      </c>
      <c r="V6" s="90">
        <f>Q6/I6</f>
        <v>1</v>
      </c>
    </row>
    <row r="7" spans="1:22" s="22" customFormat="1" ht="33" x14ac:dyDescent="0.25">
      <c r="A7" s="91" t="s">
        <v>45</v>
      </c>
      <c r="B7" s="92" t="s">
        <v>67</v>
      </c>
      <c r="C7" s="93" t="s">
        <v>10</v>
      </c>
      <c r="D7" s="93" t="s">
        <v>9</v>
      </c>
      <c r="E7" s="83">
        <f>F7+G7+H7</f>
        <v>46.9</v>
      </c>
      <c r="F7" s="83">
        <v>0</v>
      </c>
      <c r="G7" s="94">
        <v>46.9</v>
      </c>
      <c r="H7" s="82">
        <v>0</v>
      </c>
      <c r="I7" s="82">
        <f>J7+K7+L7</f>
        <v>0</v>
      </c>
      <c r="J7" s="82">
        <v>0</v>
      </c>
      <c r="K7" s="82">
        <v>0</v>
      </c>
      <c r="L7" s="82">
        <v>0</v>
      </c>
      <c r="M7" s="82">
        <f>N7+O7+P7</f>
        <v>0</v>
      </c>
      <c r="N7" s="82">
        <v>0</v>
      </c>
      <c r="O7" s="82">
        <v>0</v>
      </c>
      <c r="P7" s="82">
        <v>0</v>
      </c>
      <c r="Q7" s="82">
        <f>R7+S7+T7</f>
        <v>0</v>
      </c>
      <c r="R7" s="82">
        <v>0</v>
      </c>
      <c r="S7" s="82">
        <v>0</v>
      </c>
      <c r="T7" s="82">
        <v>0</v>
      </c>
      <c r="U7" s="90" t="s">
        <v>5</v>
      </c>
      <c r="V7" s="90" t="s">
        <v>5</v>
      </c>
    </row>
    <row r="8" spans="1:22" s="22" customFormat="1" ht="33" x14ac:dyDescent="0.25">
      <c r="A8" s="91" t="s">
        <v>46</v>
      </c>
      <c r="B8" s="95" t="s">
        <v>68</v>
      </c>
      <c r="C8" s="93" t="s">
        <v>10</v>
      </c>
      <c r="D8" s="93" t="s">
        <v>9</v>
      </c>
      <c r="E8" s="83">
        <f t="shared" ref="E8:E23" si="1">F8+G8+H8</f>
        <v>249.3</v>
      </c>
      <c r="F8" s="83">
        <v>0</v>
      </c>
      <c r="G8" s="94">
        <v>249.3</v>
      </c>
      <c r="H8" s="82">
        <v>0</v>
      </c>
      <c r="I8" s="82">
        <f t="shared" ref="I8:I23" si="2">J8+K8+L8</f>
        <v>111.5</v>
      </c>
      <c r="J8" s="82">
        <v>0</v>
      </c>
      <c r="K8" s="82">
        <v>111.5</v>
      </c>
      <c r="L8" s="82">
        <v>0</v>
      </c>
      <c r="M8" s="82">
        <f t="shared" ref="M8:M23" si="3">N8+O8+P8</f>
        <v>111.5</v>
      </c>
      <c r="N8" s="82">
        <v>0</v>
      </c>
      <c r="O8" s="82">
        <v>111.5</v>
      </c>
      <c r="P8" s="82">
        <v>0</v>
      </c>
      <c r="Q8" s="82">
        <f t="shared" ref="Q8:Q23" si="4">R8+S8+T8</f>
        <v>111.5</v>
      </c>
      <c r="R8" s="82">
        <v>0</v>
      </c>
      <c r="S8" s="82">
        <f>O8</f>
        <v>111.5</v>
      </c>
      <c r="T8" s="82">
        <v>0</v>
      </c>
      <c r="U8" s="90">
        <f>M8/I8</f>
        <v>1</v>
      </c>
      <c r="V8" s="90">
        <f t="shared" ref="V8:V18" si="5">Q8/I8</f>
        <v>1</v>
      </c>
    </row>
    <row r="9" spans="1:22" s="22" customFormat="1" ht="33" x14ac:dyDescent="0.25">
      <c r="A9" s="91" t="s">
        <v>47</v>
      </c>
      <c r="B9" s="95" t="s">
        <v>69</v>
      </c>
      <c r="C9" s="93" t="s">
        <v>10</v>
      </c>
      <c r="D9" s="93" t="s">
        <v>9</v>
      </c>
      <c r="E9" s="83">
        <f t="shared" si="1"/>
        <v>466.4</v>
      </c>
      <c r="F9" s="83">
        <v>0</v>
      </c>
      <c r="G9" s="94">
        <v>466.4</v>
      </c>
      <c r="H9" s="82">
        <v>0</v>
      </c>
      <c r="I9" s="82">
        <f t="shared" si="2"/>
        <v>466.4</v>
      </c>
      <c r="J9" s="82">
        <v>0</v>
      </c>
      <c r="K9" s="82">
        <v>466.4</v>
      </c>
      <c r="L9" s="82">
        <v>0</v>
      </c>
      <c r="M9" s="82">
        <f t="shared" si="3"/>
        <v>466.4</v>
      </c>
      <c r="N9" s="82">
        <v>0</v>
      </c>
      <c r="O9" s="82">
        <v>466.4</v>
      </c>
      <c r="P9" s="82">
        <v>0</v>
      </c>
      <c r="Q9" s="82">
        <f t="shared" si="4"/>
        <v>466.4</v>
      </c>
      <c r="R9" s="82">
        <v>0</v>
      </c>
      <c r="S9" s="82">
        <f t="shared" ref="S9:S18" si="6">O9</f>
        <v>466.4</v>
      </c>
      <c r="T9" s="82">
        <v>0</v>
      </c>
      <c r="U9" s="90">
        <f t="shared" ref="U9:U18" si="7">M9/I9</f>
        <v>1</v>
      </c>
      <c r="V9" s="90">
        <f t="shared" si="5"/>
        <v>1</v>
      </c>
    </row>
    <row r="10" spans="1:22" s="22" customFormat="1" ht="33" x14ac:dyDescent="0.25">
      <c r="A10" s="91" t="s">
        <v>48</v>
      </c>
      <c r="B10" s="92" t="s">
        <v>70</v>
      </c>
      <c r="C10" s="93" t="s">
        <v>10</v>
      </c>
      <c r="D10" s="93" t="s">
        <v>9</v>
      </c>
      <c r="E10" s="83">
        <f t="shared" si="1"/>
        <v>193.5</v>
      </c>
      <c r="F10" s="83">
        <v>0</v>
      </c>
      <c r="G10" s="94">
        <v>193.5</v>
      </c>
      <c r="H10" s="82">
        <v>0</v>
      </c>
      <c r="I10" s="82">
        <f t="shared" si="2"/>
        <v>193.5</v>
      </c>
      <c r="J10" s="82">
        <v>0</v>
      </c>
      <c r="K10" s="82">
        <v>193.5</v>
      </c>
      <c r="L10" s="82">
        <v>0</v>
      </c>
      <c r="M10" s="82">
        <f t="shared" si="3"/>
        <v>193.5</v>
      </c>
      <c r="N10" s="82">
        <v>0</v>
      </c>
      <c r="O10" s="82">
        <v>193.5</v>
      </c>
      <c r="P10" s="82">
        <v>0</v>
      </c>
      <c r="Q10" s="82">
        <f t="shared" si="4"/>
        <v>193.5</v>
      </c>
      <c r="R10" s="82">
        <v>0</v>
      </c>
      <c r="S10" s="82">
        <f t="shared" si="6"/>
        <v>193.5</v>
      </c>
      <c r="T10" s="82">
        <v>0</v>
      </c>
      <c r="U10" s="90">
        <f t="shared" si="7"/>
        <v>1</v>
      </c>
      <c r="V10" s="90">
        <f t="shared" si="5"/>
        <v>1</v>
      </c>
    </row>
    <row r="11" spans="1:22" s="22" customFormat="1" ht="33" x14ac:dyDescent="0.25">
      <c r="A11" s="91" t="s">
        <v>49</v>
      </c>
      <c r="B11" s="95" t="s">
        <v>71</v>
      </c>
      <c r="C11" s="93" t="s">
        <v>10</v>
      </c>
      <c r="D11" s="93" t="s">
        <v>9</v>
      </c>
      <c r="E11" s="83">
        <f t="shared" si="1"/>
        <v>147.19999999999999</v>
      </c>
      <c r="F11" s="83">
        <v>0</v>
      </c>
      <c r="G11" s="94">
        <v>147.19999999999999</v>
      </c>
      <c r="H11" s="82">
        <v>0</v>
      </c>
      <c r="I11" s="82">
        <f t="shared" si="2"/>
        <v>0</v>
      </c>
      <c r="J11" s="82">
        <v>0</v>
      </c>
      <c r="K11" s="82">
        <v>0</v>
      </c>
      <c r="L11" s="82">
        <v>0</v>
      </c>
      <c r="M11" s="82">
        <f t="shared" si="3"/>
        <v>0</v>
      </c>
      <c r="N11" s="82">
        <v>0</v>
      </c>
      <c r="O11" s="82">
        <v>0</v>
      </c>
      <c r="P11" s="82">
        <v>0</v>
      </c>
      <c r="Q11" s="82">
        <f t="shared" si="4"/>
        <v>0</v>
      </c>
      <c r="R11" s="82">
        <v>0</v>
      </c>
      <c r="S11" s="82">
        <f t="shared" si="6"/>
        <v>0</v>
      </c>
      <c r="T11" s="82">
        <v>0</v>
      </c>
      <c r="U11" s="90" t="s">
        <v>5</v>
      </c>
      <c r="V11" s="90" t="s">
        <v>5</v>
      </c>
    </row>
    <row r="12" spans="1:22" s="22" customFormat="1" ht="33" x14ac:dyDescent="0.25">
      <c r="A12" s="91" t="s">
        <v>50</v>
      </c>
      <c r="B12" s="95" t="s">
        <v>72</v>
      </c>
      <c r="C12" s="93" t="s">
        <v>10</v>
      </c>
      <c r="D12" s="93" t="s">
        <v>9</v>
      </c>
      <c r="E12" s="83">
        <f>F12+G12+H12</f>
        <v>0</v>
      </c>
      <c r="F12" s="83">
        <v>0</v>
      </c>
      <c r="G12" s="94">
        <v>0</v>
      </c>
      <c r="H12" s="82">
        <v>0</v>
      </c>
      <c r="I12" s="82">
        <f t="shared" si="2"/>
        <v>0</v>
      </c>
      <c r="J12" s="82">
        <v>0</v>
      </c>
      <c r="K12" s="82">
        <v>0</v>
      </c>
      <c r="L12" s="82">
        <v>0</v>
      </c>
      <c r="M12" s="82">
        <f t="shared" si="3"/>
        <v>0</v>
      </c>
      <c r="N12" s="82">
        <v>0</v>
      </c>
      <c r="O12" s="82">
        <v>0</v>
      </c>
      <c r="P12" s="82">
        <v>0</v>
      </c>
      <c r="Q12" s="82">
        <f t="shared" si="4"/>
        <v>0</v>
      </c>
      <c r="R12" s="82">
        <v>0</v>
      </c>
      <c r="S12" s="82">
        <f t="shared" si="6"/>
        <v>0</v>
      </c>
      <c r="T12" s="82">
        <v>0</v>
      </c>
      <c r="U12" s="90" t="s">
        <v>5</v>
      </c>
      <c r="V12" s="90" t="s">
        <v>5</v>
      </c>
    </row>
    <row r="13" spans="1:22" s="22" customFormat="1" ht="33" x14ac:dyDescent="0.25">
      <c r="A13" s="91" t="s">
        <v>51</v>
      </c>
      <c r="B13" s="92" t="s">
        <v>73</v>
      </c>
      <c r="C13" s="93" t="s">
        <v>10</v>
      </c>
      <c r="D13" s="93" t="s">
        <v>9</v>
      </c>
      <c r="E13" s="83">
        <f t="shared" si="1"/>
        <v>256.39999999999998</v>
      </c>
      <c r="F13" s="83">
        <v>0</v>
      </c>
      <c r="G13" s="94">
        <v>256.39999999999998</v>
      </c>
      <c r="H13" s="82">
        <v>0</v>
      </c>
      <c r="I13" s="82">
        <f t="shared" si="2"/>
        <v>0</v>
      </c>
      <c r="J13" s="82">
        <v>0</v>
      </c>
      <c r="K13" s="82">
        <v>0</v>
      </c>
      <c r="L13" s="82">
        <v>0</v>
      </c>
      <c r="M13" s="82">
        <f t="shared" si="3"/>
        <v>0</v>
      </c>
      <c r="N13" s="82">
        <v>0</v>
      </c>
      <c r="O13" s="82">
        <v>0</v>
      </c>
      <c r="P13" s="82">
        <v>0</v>
      </c>
      <c r="Q13" s="82">
        <f t="shared" si="4"/>
        <v>0</v>
      </c>
      <c r="R13" s="82">
        <v>0</v>
      </c>
      <c r="S13" s="82">
        <f t="shared" si="6"/>
        <v>0</v>
      </c>
      <c r="T13" s="82">
        <v>0</v>
      </c>
      <c r="U13" s="90" t="s">
        <v>5</v>
      </c>
      <c r="V13" s="90" t="s">
        <v>5</v>
      </c>
    </row>
    <row r="14" spans="1:22" s="22" customFormat="1" ht="33" x14ac:dyDescent="0.25">
      <c r="A14" s="91" t="s">
        <v>52</v>
      </c>
      <c r="B14" s="92" t="s">
        <v>74</v>
      </c>
      <c r="C14" s="93" t="s">
        <v>10</v>
      </c>
      <c r="D14" s="93" t="s">
        <v>9</v>
      </c>
      <c r="E14" s="83">
        <f t="shared" si="1"/>
        <v>272.2</v>
      </c>
      <c r="F14" s="83">
        <v>0</v>
      </c>
      <c r="G14" s="94">
        <v>272.2</v>
      </c>
      <c r="H14" s="82">
        <v>0</v>
      </c>
      <c r="I14" s="82">
        <f t="shared" si="2"/>
        <v>225.3</v>
      </c>
      <c r="J14" s="82">
        <v>0</v>
      </c>
      <c r="K14" s="82">
        <v>225.3</v>
      </c>
      <c r="L14" s="82">
        <v>0</v>
      </c>
      <c r="M14" s="82">
        <f t="shared" si="3"/>
        <v>225.3</v>
      </c>
      <c r="N14" s="82">
        <v>0</v>
      </c>
      <c r="O14" s="82">
        <v>225.3</v>
      </c>
      <c r="P14" s="82">
        <v>0</v>
      </c>
      <c r="Q14" s="82">
        <f t="shared" si="4"/>
        <v>225.3</v>
      </c>
      <c r="R14" s="82">
        <v>0</v>
      </c>
      <c r="S14" s="82">
        <f t="shared" si="6"/>
        <v>225.3</v>
      </c>
      <c r="T14" s="82">
        <v>0</v>
      </c>
      <c r="U14" s="90">
        <f t="shared" si="7"/>
        <v>1</v>
      </c>
      <c r="V14" s="90">
        <f t="shared" si="5"/>
        <v>1</v>
      </c>
    </row>
    <row r="15" spans="1:22" s="22" customFormat="1" ht="33" x14ac:dyDescent="0.25">
      <c r="A15" s="91" t="s">
        <v>53</v>
      </c>
      <c r="B15" s="92" t="s">
        <v>75</v>
      </c>
      <c r="C15" s="93" t="s">
        <v>10</v>
      </c>
      <c r="D15" s="93" t="s">
        <v>9</v>
      </c>
      <c r="E15" s="83">
        <f t="shared" si="1"/>
        <v>263.60000000000002</v>
      </c>
      <c r="F15" s="83">
        <v>0</v>
      </c>
      <c r="G15" s="94">
        <v>263.60000000000002</v>
      </c>
      <c r="H15" s="82">
        <v>0</v>
      </c>
      <c r="I15" s="82">
        <f t="shared" si="2"/>
        <v>131.80000000000001</v>
      </c>
      <c r="J15" s="82">
        <v>0</v>
      </c>
      <c r="K15" s="82">
        <v>131.80000000000001</v>
      </c>
      <c r="L15" s="82">
        <v>0</v>
      </c>
      <c r="M15" s="82">
        <f t="shared" si="3"/>
        <v>131.80000000000001</v>
      </c>
      <c r="N15" s="82">
        <v>0</v>
      </c>
      <c r="O15" s="82">
        <v>131.80000000000001</v>
      </c>
      <c r="P15" s="82">
        <v>0</v>
      </c>
      <c r="Q15" s="82">
        <f t="shared" si="4"/>
        <v>131.80000000000001</v>
      </c>
      <c r="R15" s="82">
        <v>0</v>
      </c>
      <c r="S15" s="82">
        <f t="shared" si="6"/>
        <v>131.80000000000001</v>
      </c>
      <c r="T15" s="82">
        <v>0</v>
      </c>
      <c r="U15" s="90">
        <f t="shared" si="7"/>
        <v>1</v>
      </c>
      <c r="V15" s="90">
        <f t="shared" si="5"/>
        <v>1</v>
      </c>
    </row>
    <row r="16" spans="1:22" s="22" customFormat="1" ht="33" x14ac:dyDescent="0.25">
      <c r="A16" s="91" t="s">
        <v>54</v>
      </c>
      <c r="B16" s="92" t="s">
        <v>76</v>
      </c>
      <c r="C16" s="93" t="s">
        <v>10</v>
      </c>
      <c r="D16" s="93" t="s">
        <v>9</v>
      </c>
      <c r="E16" s="83">
        <f t="shared" si="1"/>
        <v>532.4</v>
      </c>
      <c r="F16" s="83">
        <v>0</v>
      </c>
      <c r="G16" s="94">
        <v>532.4</v>
      </c>
      <c r="H16" s="82">
        <v>0</v>
      </c>
      <c r="I16" s="82">
        <f t="shared" si="2"/>
        <v>511.1</v>
      </c>
      <c r="J16" s="82">
        <v>0</v>
      </c>
      <c r="K16" s="82">
        <v>511.1</v>
      </c>
      <c r="L16" s="82">
        <v>0</v>
      </c>
      <c r="M16" s="82">
        <f t="shared" si="3"/>
        <v>511.1</v>
      </c>
      <c r="N16" s="82">
        <v>0</v>
      </c>
      <c r="O16" s="82">
        <v>511.1</v>
      </c>
      <c r="P16" s="82">
        <v>0</v>
      </c>
      <c r="Q16" s="82">
        <f t="shared" si="4"/>
        <v>511.1</v>
      </c>
      <c r="R16" s="82">
        <v>0</v>
      </c>
      <c r="S16" s="82">
        <f t="shared" si="6"/>
        <v>511.1</v>
      </c>
      <c r="T16" s="82">
        <v>0</v>
      </c>
      <c r="U16" s="90">
        <f t="shared" si="7"/>
        <v>1</v>
      </c>
      <c r="V16" s="90">
        <f t="shared" si="5"/>
        <v>1</v>
      </c>
    </row>
    <row r="17" spans="1:22" s="22" customFormat="1" ht="33" x14ac:dyDescent="0.25">
      <c r="A17" s="91" t="s">
        <v>55</v>
      </c>
      <c r="B17" s="92" t="s">
        <v>77</v>
      </c>
      <c r="C17" s="93" t="s">
        <v>10</v>
      </c>
      <c r="D17" s="93" t="s">
        <v>9</v>
      </c>
      <c r="E17" s="83">
        <f t="shared" si="1"/>
        <v>171.5</v>
      </c>
      <c r="F17" s="83">
        <v>0</v>
      </c>
      <c r="G17" s="94">
        <v>171.5</v>
      </c>
      <c r="H17" s="82">
        <v>0</v>
      </c>
      <c r="I17" s="82">
        <f t="shared" si="2"/>
        <v>71.5</v>
      </c>
      <c r="J17" s="82">
        <v>0</v>
      </c>
      <c r="K17" s="82">
        <v>71.5</v>
      </c>
      <c r="L17" s="82">
        <v>0</v>
      </c>
      <c r="M17" s="82">
        <f t="shared" si="3"/>
        <v>71.5</v>
      </c>
      <c r="N17" s="82">
        <v>0</v>
      </c>
      <c r="O17" s="82">
        <v>71.5</v>
      </c>
      <c r="P17" s="82">
        <v>0</v>
      </c>
      <c r="Q17" s="82">
        <f t="shared" si="4"/>
        <v>71.5</v>
      </c>
      <c r="R17" s="82">
        <v>0</v>
      </c>
      <c r="S17" s="82">
        <f t="shared" si="6"/>
        <v>71.5</v>
      </c>
      <c r="T17" s="82">
        <v>0</v>
      </c>
      <c r="U17" s="90">
        <f t="shared" si="7"/>
        <v>1</v>
      </c>
      <c r="V17" s="90">
        <f t="shared" si="5"/>
        <v>1</v>
      </c>
    </row>
    <row r="18" spans="1:22" s="22" customFormat="1" ht="33" x14ac:dyDescent="0.25">
      <c r="A18" s="91" t="s">
        <v>56</v>
      </c>
      <c r="B18" s="92" t="s">
        <v>78</v>
      </c>
      <c r="C18" s="93" t="s">
        <v>10</v>
      </c>
      <c r="D18" s="93" t="s">
        <v>9</v>
      </c>
      <c r="E18" s="83">
        <f t="shared" si="1"/>
        <v>205.3</v>
      </c>
      <c r="F18" s="83">
        <v>0</v>
      </c>
      <c r="G18" s="94">
        <v>205.3</v>
      </c>
      <c r="H18" s="82">
        <v>0</v>
      </c>
      <c r="I18" s="82">
        <f>J18+K18+L18</f>
        <v>204.1</v>
      </c>
      <c r="J18" s="82">
        <v>0</v>
      </c>
      <c r="K18" s="82">
        <v>204.1</v>
      </c>
      <c r="L18" s="82">
        <v>0</v>
      </c>
      <c r="M18" s="82">
        <f t="shared" si="3"/>
        <v>204.1</v>
      </c>
      <c r="N18" s="82">
        <v>0</v>
      </c>
      <c r="O18" s="82">
        <v>204.1</v>
      </c>
      <c r="P18" s="82">
        <v>0</v>
      </c>
      <c r="Q18" s="82">
        <f t="shared" si="4"/>
        <v>204.1</v>
      </c>
      <c r="R18" s="82">
        <v>0</v>
      </c>
      <c r="S18" s="82">
        <f t="shared" si="6"/>
        <v>204.1</v>
      </c>
      <c r="T18" s="82">
        <v>0</v>
      </c>
      <c r="U18" s="90">
        <f t="shared" si="7"/>
        <v>1</v>
      </c>
      <c r="V18" s="90">
        <f t="shared" si="5"/>
        <v>1</v>
      </c>
    </row>
    <row r="19" spans="1:22" s="22" customFormat="1" ht="33" x14ac:dyDescent="0.25">
      <c r="A19" s="91" t="s">
        <v>57</v>
      </c>
      <c r="B19" s="92" t="s">
        <v>79</v>
      </c>
      <c r="C19" s="93" t="s">
        <v>10</v>
      </c>
      <c r="D19" s="93" t="s">
        <v>9</v>
      </c>
      <c r="E19" s="83">
        <f t="shared" si="1"/>
        <v>243.6</v>
      </c>
      <c r="F19" s="83">
        <v>0</v>
      </c>
      <c r="G19" s="94">
        <v>243.6</v>
      </c>
      <c r="H19" s="82">
        <v>0</v>
      </c>
      <c r="I19" s="82">
        <f t="shared" si="2"/>
        <v>0</v>
      </c>
      <c r="J19" s="82">
        <v>0</v>
      </c>
      <c r="K19" s="82">
        <v>0</v>
      </c>
      <c r="L19" s="82">
        <v>0</v>
      </c>
      <c r="M19" s="82">
        <f t="shared" si="3"/>
        <v>0</v>
      </c>
      <c r="N19" s="82">
        <v>0</v>
      </c>
      <c r="O19" s="82">
        <v>0</v>
      </c>
      <c r="P19" s="82">
        <v>0</v>
      </c>
      <c r="Q19" s="82">
        <f t="shared" si="4"/>
        <v>0</v>
      </c>
      <c r="R19" s="82">
        <v>0</v>
      </c>
      <c r="S19" s="82">
        <f>R19</f>
        <v>0</v>
      </c>
      <c r="T19" s="82">
        <v>0</v>
      </c>
      <c r="U19" s="90" t="s">
        <v>5</v>
      </c>
      <c r="V19" s="90" t="s">
        <v>5</v>
      </c>
    </row>
    <row r="20" spans="1:22" s="22" customFormat="1" ht="33" x14ac:dyDescent="0.25">
      <c r="A20" s="91" t="s">
        <v>58</v>
      </c>
      <c r="B20" s="92" t="s">
        <v>80</v>
      </c>
      <c r="C20" s="93" t="s">
        <v>10</v>
      </c>
      <c r="D20" s="93" t="s">
        <v>9</v>
      </c>
      <c r="E20" s="83">
        <f t="shared" si="1"/>
        <v>234.3</v>
      </c>
      <c r="F20" s="83">
        <v>0</v>
      </c>
      <c r="G20" s="94">
        <v>234.3</v>
      </c>
      <c r="H20" s="82">
        <v>0</v>
      </c>
      <c r="I20" s="82">
        <f t="shared" si="2"/>
        <v>0</v>
      </c>
      <c r="J20" s="82">
        <v>0</v>
      </c>
      <c r="K20" s="82">
        <v>0</v>
      </c>
      <c r="L20" s="82">
        <v>0</v>
      </c>
      <c r="M20" s="82">
        <f t="shared" si="3"/>
        <v>0</v>
      </c>
      <c r="N20" s="82">
        <v>0</v>
      </c>
      <c r="O20" s="82">
        <v>0</v>
      </c>
      <c r="P20" s="82">
        <v>0</v>
      </c>
      <c r="Q20" s="82">
        <f t="shared" si="4"/>
        <v>0</v>
      </c>
      <c r="R20" s="82">
        <v>0</v>
      </c>
      <c r="S20" s="82">
        <f t="shared" ref="S20:S23" si="8">R20</f>
        <v>0</v>
      </c>
      <c r="T20" s="82">
        <v>0</v>
      </c>
      <c r="U20" s="90" t="s">
        <v>5</v>
      </c>
      <c r="V20" s="90" t="s">
        <v>5</v>
      </c>
    </row>
    <row r="21" spans="1:22" s="22" customFormat="1" ht="33" x14ac:dyDescent="0.25">
      <c r="A21" s="91" t="s">
        <v>59</v>
      </c>
      <c r="B21" s="92" t="s">
        <v>81</v>
      </c>
      <c r="C21" s="93" t="s">
        <v>10</v>
      </c>
      <c r="D21" s="93" t="s">
        <v>9</v>
      </c>
      <c r="E21" s="83">
        <f t="shared" si="1"/>
        <v>0</v>
      </c>
      <c r="F21" s="83">
        <v>0</v>
      </c>
      <c r="G21" s="83">
        <v>0</v>
      </c>
      <c r="H21" s="82">
        <v>0</v>
      </c>
      <c r="I21" s="82">
        <f t="shared" si="2"/>
        <v>0</v>
      </c>
      <c r="J21" s="82">
        <v>0</v>
      </c>
      <c r="K21" s="82">
        <v>0</v>
      </c>
      <c r="L21" s="82">
        <v>0</v>
      </c>
      <c r="M21" s="82">
        <f t="shared" si="3"/>
        <v>0</v>
      </c>
      <c r="N21" s="82">
        <v>0</v>
      </c>
      <c r="O21" s="82">
        <v>0</v>
      </c>
      <c r="P21" s="82">
        <v>0</v>
      </c>
      <c r="Q21" s="82">
        <f t="shared" si="4"/>
        <v>0</v>
      </c>
      <c r="R21" s="82">
        <v>0</v>
      </c>
      <c r="S21" s="82">
        <f t="shared" si="8"/>
        <v>0</v>
      </c>
      <c r="T21" s="82">
        <v>0</v>
      </c>
      <c r="U21" s="90" t="s">
        <v>5</v>
      </c>
      <c r="V21" s="90" t="s">
        <v>5</v>
      </c>
    </row>
    <row r="22" spans="1:22" s="22" customFormat="1" ht="33" x14ac:dyDescent="0.25">
      <c r="A22" s="91" t="s">
        <v>60</v>
      </c>
      <c r="B22" s="92" t="s">
        <v>82</v>
      </c>
      <c r="C22" s="93" t="s">
        <v>10</v>
      </c>
      <c r="D22" s="93" t="s">
        <v>9</v>
      </c>
      <c r="E22" s="83">
        <f t="shared" si="1"/>
        <v>111.4</v>
      </c>
      <c r="F22" s="83">
        <v>0</v>
      </c>
      <c r="G22" s="94">
        <v>111.4</v>
      </c>
      <c r="H22" s="82">
        <v>0</v>
      </c>
      <c r="I22" s="82">
        <f t="shared" si="2"/>
        <v>0</v>
      </c>
      <c r="J22" s="82">
        <v>0</v>
      </c>
      <c r="K22" s="82">
        <v>0</v>
      </c>
      <c r="L22" s="82">
        <v>0</v>
      </c>
      <c r="M22" s="82">
        <f t="shared" si="3"/>
        <v>0</v>
      </c>
      <c r="N22" s="82">
        <v>0</v>
      </c>
      <c r="O22" s="82">
        <v>0</v>
      </c>
      <c r="P22" s="82">
        <v>0</v>
      </c>
      <c r="Q22" s="82">
        <f t="shared" si="4"/>
        <v>0</v>
      </c>
      <c r="R22" s="82">
        <v>0</v>
      </c>
      <c r="S22" s="82">
        <f t="shared" si="8"/>
        <v>0</v>
      </c>
      <c r="T22" s="82">
        <v>0</v>
      </c>
      <c r="U22" s="90" t="s">
        <v>5</v>
      </c>
      <c r="V22" s="90" t="s">
        <v>5</v>
      </c>
    </row>
    <row r="23" spans="1:22" s="22" customFormat="1" ht="33" x14ac:dyDescent="0.25">
      <c r="A23" s="91" t="s">
        <v>61</v>
      </c>
      <c r="B23" s="92" t="s">
        <v>83</v>
      </c>
      <c r="C23" s="93" t="s">
        <v>10</v>
      </c>
      <c r="D23" s="93" t="s">
        <v>9</v>
      </c>
      <c r="E23" s="83">
        <f t="shared" si="1"/>
        <v>202.7</v>
      </c>
      <c r="F23" s="83">
        <v>0</v>
      </c>
      <c r="G23" s="94">
        <v>202.7</v>
      </c>
      <c r="H23" s="82">
        <v>0</v>
      </c>
      <c r="I23" s="82">
        <f t="shared" si="2"/>
        <v>0</v>
      </c>
      <c r="J23" s="82">
        <v>0</v>
      </c>
      <c r="K23" s="82">
        <v>0</v>
      </c>
      <c r="L23" s="82">
        <v>0</v>
      </c>
      <c r="M23" s="82">
        <f t="shared" si="3"/>
        <v>0</v>
      </c>
      <c r="N23" s="82">
        <v>0</v>
      </c>
      <c r="O23" s="82">
        <v>0</v>
      </c>
      <c r="P23" s="82">
        <v>0</v>
      </c>
      <c r="Q23" s="82">
        <f t="shared" si="4"/>
        <v>0</v>
      </c>
      <c r="R23" s="82">
        <v>0</v>
      </c>
      <c r="S23" s="82">
        <f t="shared" si="8"/>
        <v>0</v>
      </c>
      <c r="T23" s="82">
        <v>0</v>
      </c>
      <c r="U23" s="90" t="s">
        <v>5</v>
      </c>
      <c r="V23" s="90" t="s">
        <v>5</v>
      </c>
    </row>
    <row r="24" spans="1:22" ht="33.75" customHeight="1" x14ac:dyDescent="0.25">
      <c r="A24" s="96">
        <v>2</v>
      </c>
      <c r="B24" s="148" t="s">
        <v>36</v>
      </c>
      <c r="C24" s="148"/>
      <c r="D24" s="148"/>
      <c r="E24" s="89">
        <f t="shared" ref="E24:T24" si="9">E25+E27</f>
        <v>80230.100000000006</v>
      </c>
      <c r="F24" s="89">
        <f t="shared" si="9"/>
        <v>0</v>
      </c>
      <c r="G24" s="89">
        <f t="shared" si="9"/>
        <v>80230.100000000006</v>
      </c>
      <c r="H24" s="89">
        <f t="shared" si="9"/>
        <v>0</v>
      </c>
      <c r="I24" s="89">
        <f t="shared" si="9"/>
        <v>58705.599999999999</v>
      </c>
      <c r="J24" s="89">
        <f t="shared" si="9"/>
        <v>0</v>
      </c>
      <c r="K24" s="89">
        <f t="shared" si="9"/>
        <v>58705.599999999999</v>
      </c>
      <c r="L24" s="89">
        <f t="shared" si="9"/>
        <v>0</v>
      </c>
      <c r="M24" s="89">
        <f t="shared" si="9"/>
        <v>58705.4</v>
      </c>
      <c r="N24" s="89">
        <f t="shared" si="9"/>
        <v>0</v>
      </c>
      <c r="O24" s="89">
        <f t="shared" si="9"/>
        <v>58705.4</v>
      </c>
      <c r="P24" s="89">
        <f t="shared" si="9"/>
        <v>0</v>
      </c>
      <c r="Q24" s="89">
        <f t="shared" si="9"/>
        <v>58705.4</v>
      </c>
      <c r="R24" s="89">
        <f t="shared" si="9"/>
        <v>0</v>
      </c>
      <c r="S24" s="89">
        <f t="shared" si="9"/>
        <v>58705.4</v>
      </c>
      <c r="T24" s="89">
        <f t="shared" si="9"/>
        <v>0</v>
      </c>
      <c r="U24" s="90">
        <f t="shared" ref="U24:U27" si="10">M24/I24</f>
        <v>0.99999659316998724</v>
      </c>
      <c r="V24" s="90">
        <f t="shared" ref="V24:V27" si="11">Q24/I24</f>
        <v>0.99999659316998724</v>
      </c>
    </row>
    <row r="25" spans="1:22" ht="30" customHeight="1" x14ac:dyDescent="0.25">
      <c r="A25" s="91" t="s">
        <v>62</v>
      </c>
      <c r="B25" s="151" t="s">
        <v>38</v>
      </c>
      <c r="C25" s="151"/>
      <c r="D25" s="151"/>
      <c r="E25" s="89">
        <f>E26</f>
        <v>10463</v>
      </c>
      <c r="F25" s="89">
        <f t="shared" ref="F25:T25" si="12">F26</f>
        <v>0</v>
      </c>
      <c r="G25" s="89">
        <f t="shared" si="12"/>
        <v>10463</v>
      </c>
      <c r="H25" s="89">
        <f t="shared" si="12"/>
        <v>0</v>
      </c>
      <c r="I25" s="89">
        <f t="shared" si="12"/>
        <v>6237.5</v>
      </c>
      <c r="J25" s="89">
        <f t="shared" si="12"/>
        <v>0</v>
      </c>
      <c r="K25" s="89">
        <f t="shared" si="12"/>
        <v>6237.5</v>
      </c>
      <c r="L25" s="89">
        <f t="shared" si="12"/>
        <v>0</v>
      </c>
      <c r="M25" s="89">
        <f t="shared" si="12"/>
        <v>6237.4</v>
      </c>
      <c r="N25" s="89">
        <f t="shared" si="12"/>
        <v>0</v>
      </c>
      <c r="O25" s="89">
        <f t="shared" si="12"/>
        <v>6237.4</v>
      </c>
      <c r="P25" s="89">
        <f t="shared" si="12"/>
        <v>0</v>
      </c>
      <c r="Q25" s="89">
        <f t="shared" si="12"/>
        <v>6237.4</v>
      </c>
      <c r="R25" s="89">
        <f t="shared" si="12"/>
        <v>0</v>
      </c>
      <c r="S25" s="89">
        <f t="shared" si="12"/>
        <v>6237.4</v>
      </c>
      <c r="T25" s="89">
        <f t="shared" si="12"/>
        <v>0</v>
      </c>
      <c r="U25" s="90">
        <f t="shared" si="10"/>
        <v>0.99998396793587163</v>
      </c>
      <c r="V25" s="90">
        <f t="shared" si="11"/>
        <v>0.99998396793587163</v>
      </c>
    </row>
    <row r="26" spans="1:22" ht="31.5" x14ac:dyDescent="0.25">
      <c r="A26" s="91" t="s">
        <v>86</v>
      </c>
      <c r="B26" s="97" t="s">
        <v>37</v>
      </c>
      <c r="C26" s="93" t="s">
        <v>10</v>
      </c>
      <c r="D26" s="93" t="s">
        <v>9</v>
      </c>
      <c r="E26" s="82">
        <f>F26+G26+H26</f>
        <v>10463</v>
      </c>
      <c r="F26" s="82">
        <v>0</v>
      </c>
      <c r="G26" s="98">
        <v>10463</v>
      </c>
      <c r="H26" s="99">
        <v>0</v>
      </c>
      <c r="I26" s="83">
        <f t="shared" ref="I26" si="13">J26+K26+L26</f>
        <v>6237.5</v>
      </c>
      <c r="J26" s="83">
        <v>0</v>
      </c>
      <c r="K26" s="83">
        <v>6237.5</v>
      </c>
      <c r="L26" s="83">
        <v>0</v>
      </c>
      <c r="M26" s="83">
        <f t="shared" ref="M26:M28" si="14">N26+O26+P26</f>
        <v>6237.4</v>
      </c>
      <c r="N26" s="83">
        <v>0</v>
      </c>
      <c r="O26" s="83">
        <v>6237.4</v>
      </c>
      <c r="P26" s="83">
        <v>0</v>
      </c>
      <c r="Q26" s="83">
        <f>R26+S26+T26</f>
        <v>6237.4</v>
      </c>
      <c r="R26" s="83"/>
      <c r="S26" s="83">
        <v>6237.4</v>
      </c>
      <c r="T26" s="83">
        <f t="shared" ref="T26" si="15">P26</f>
        <v>0</v>
      </c>
      <c r="U26" s="90">
        <f t="shared" si="10"/>
        <v>0.99998396793587163</v>
      </c>
      <c r="V26" s="90">
        <f t="shared" si="11"/>
        <v>0.99998396793587163</v>
      </c>
    </row>
    <row r="27" spans="1:22" ht="25.5" customHeight="1" x14ac:dyDescent="0.25">
      <c r="A27" s="91" t="s">
        <v>87</v>
      </c>
      <c r="B27" s="151" t="s">
        <v>39</v>
      </c>
      <c r="C27" s="151"/>
      <c r="D27" s="151"/>
      <c r="E27" s="100">
        <f>E28</f>
        <v>69767.100000000006</v>
      </c>
      <c r="F27" s="100">
        <f t="shared" ref="F27:T27" si="16">F28</f>
        <v>0</v>
      </c>
      <c r="G27" s="100">
        <f t="shared" si="16"/>
        <v>69767.100000000006</v>
      </c>
      <c r="H27" s="100">
        <f t="shared" si="16"/>
        <v>0</v>
      </c>
      <c r="I27" s="100">
        <f t="shared" si="16"/>
        <v>52468.1</v>
      </c>
      <c r="J27" s="100">
        <f t="shared" si="16"/>
        <v>0</v>
      </c>
      <c r="K27" s="100">
        <f t="shared" si="16"/>
        <v>52468.1</v>
      </c>
      <c r="L27" s="100">
        <f t="shared" si="16"/>
        <v>0</v>
      </c>
      <c r="M27" s="100">
        <f t="shared" si="16"/>
        <v>52468</v>
      </c>
      <c r="N27" s="100">
        <f t="shared" si="16"/>
        <v>0</v>
      </c>
      <c r="O27" s="100">
        <f t="shared" si="16"/>
        <v>52468</v>
      </c>
      <c r="P27" s="100">
        <f t="shared" si="16"/>
        <v>0</v>
      </c>
      <c r="Q27" s="100">
        <f t="shared" si="16"/>
        <v>52468</v>
      </c>
      <c r="R27" s="100">
        <f t="shared" si="16"/>
        <v>0</v>
      </c>
      <c r="S27" s="100">
        <f t="shared" si="16"/>
        <v>52468</v>
      </c>
      <c r="T27" s="100">
        <f t="shared" si="16"/>
        <v>0</v>
      </c>
      <c r="U27" s="90">
        <f t="shared" si="10"/>
        <v>0.99999809408002194</v>
      </c>
      <c r="V27" s="90">
        <f t="shared" si="11"/>
        <v>0.99999809408002194</v>
      </c>
    </row>
    <row r="28" spans="1:22" ht="109.5" customHeight="1" x14ac:dyDescent="0.25">
      <c r="A28" s="91" t="s">
        <v>88</v>
      </c>
      <c r="B28" s="97" t="s">
        <v>40</v>
      </c>
      <c r="C28" s="93" t="s">
        <v>10</v>
      </c>
      <c r="D28" s="93" t="s">
        <v>41</v>
      </c>
      <c r="E28" s="82">
        <f>G28</f>
        <v>69767.100000000006</v>
      </c>
      <c r="F28" s="82">
        <v>0</v>
      </c>
      <c r="G28" s="101">
        <v>69767.100000000006</v>
      </c>
      <c r="H28" s="102">
        <v>0</v>
      </c>
      <c r="I28" s="83">
        <f t="shared" ref="I28" si="17">J28+K28+L28</f>
        <v>52468.1</v>
      </c>
      <c r="J28" s="83">
        <v>0</v>
      </c>
      <c r="K28" s="83">
        <v>52468.1</v>
      </c>
      <c r="L28" s="83">
        <v>0</v>
      </c>
      <c r="M28" s="83">
        <f t="shared" si="14"/>
        <v>52468</v>
      </c>
      <c r="N28" s="83">
        <v>0</v>
      </c>
      <c r="O28" s="83">
        <v>52468</v>
      </c>
      <c r="P28" s="83">
        <v>0</v>
      </c>
      <c r="Q28" s="83">
        <f>R28+S28+T28</f>
        <v>52468</v>
      </c>
      <c r="R28" s="83">
        <v>0</v>
      </c>
      <c r="S28" s="83">
        <v>52468</v>
      </c>
      <c r="T28" s="83">
        <v>0</v>
      </c>
      <c r="U28" s="90">
        <f t="shared" ref="U28" si="18">M28/I28</f>
        <v>0.99999809408002194</v>
      </c>
      <c r="V28" s="90">
        <f>Q28/I28</f>
        <v>0.99999809408002194</v>
      </c>
    </row>
    <row r="29" spans="1:22" s="31" customFormat="1" ht="67.5" customHeight="1" x14ac:dyDescent="0.25">
      <c r="A29" s="103" t="s">
        <v>117</v>
      </c>
      <c r="B29" s="152" t="s">
        <v>114</v>
      </c>
      <c r="C29" s="153"/>
      <c r="D29" s="154"/>
      <c r="E29" s="104">
        <f>E33+E30</f>
        <v>2219.6999999999998</v>
      </c>
      <c r="F29" s="104">
        <f t="shared" ref="F29:T29" si="19">F33+F30</f>
        <v>0</v>
      </c>
      <c r="G29" s="104">
        <f t="shared" si="19"/>
        <v>2202.8000000000002</v>
      </c>
      <c r="H29" s="104">
        <f t="shared" si="19"/>
        <v>16.899999999999999</v>
      </c>
      <c r="I29" s="104">
        <f t="shared" si="19"/>
        <v>0</v>
      </c>
      <c r="J29" s="104">
        <f t="shared" si="19"/>
        <v>0</v>
      </c>
      <c r="K29" s="104">
        <f t="shared" si="19"/>
        <v>0</v>
      </c>
      <c r="L29" s="104">
        <f t="shared" si="19"/>
        <v>0</v>
      </c>
      <c r="M29" s="104">
        <f t="shared" si="19"/>
        <v>0</v>
      </c>
      <c r="N29" s="104">
        <f t="shared" si="19"/>
        <v>0</v>
      </c>
      <c r="O29" s="104">
        <f t="shared" si="19"/>
        <v>0</v>
      </c>
      <c r="P29" s="104">
        <f t="shared" si="19"/>
        <v>0</v>
      </c>
      <c r="Q29" s="104">
        <f t="shared" si="19"/>
        <v>0</v>
      </c>
      <c r="R29" s="104">
        <f t="shared" si="19"/>
        <v>0</v>
      </c>
      <c r="S29" s="104">
        <f t="shared" si="19"/>
        <v>0</v>
      </c>
      <c r="T29" s="104">
        <f t="shared" si="19"/>
        <v>0</v>
      </c>
      <c r="U29" s="90" t="s">
        <v>5</v>
      </c>
      <c r="V29" s="90" t="s">
        <v>5</v>
      </c>
    </row>
    <row r="30" spans="1:22" s="31" customFormat="1" ht="67.5" customHeight="1" x14ac:dyDescent="0.25">
      <c r="A30" s="103" t="s">
        <v>63</v>
      </c>
      <c r="B30" s="158" t="s">
        <v>167</v>
      </c>
      <c r="C30" s="159"/>
      <c r="D30" s="160"/>
      <c r="E30" s="104">
        <f>SUM(E31:E32)</f>
        <v>1682.4</v>
      </c>
      <c r="F30" s="104">
        <f t="shared" ref="F30:T30" si="20">SUM(F31:F32)</f>
        <v>0</v>
      </c>
      <c r="G30" s="104">
        <f t="shared" si="20"/>
        <v>1665.5</v>
      </c>
      <c r="H30" s="104">
        <f t="shared" si="20"/>
        <v>16.899999999999999</v>
      </c>
      <c r="I30" s="104">
        <f t="shared" si="20"/>
        <v>0</v>
      </c>
      <c r="J30" s="104">
        <f t="shared" si="20"/>
        <v>0</v>
      </c>
      <c r="K30" s="104">
        <f t="shared" si="20"/>
        <v>0</v>
      </c>
      <c r="L30" s="104">
        <f t="shared" si="20"/>
        <v>0</v>
      </c>
      <c r="M30" s="104">
        <f t="shared" si="20"/>
        <v>0</v>
      </c>
      <c r="N30" s="104">
        <f t="shared" si="20"/>
        <v>0</v>
      </c>
      <c r="O30" s="104">
        <f t="shared" si="20"/>
        <v>0</v>
      </c>
      <c r="P30" s="104">
        <f t="shared" si="20"/>
        <v>0</v>
      </c>
      <c r="Q30" s="104">
        <f t="shared" si="20"/>
        <v>0</v>
      </c>
      <c r="R30" s="104">
        <f t="shared" si="20"/>
        <v>0</v>
      </c>
      <c r="S30" s="104">
        <f t="shared" si="20"/>
        <v>0</v>
      </c>
      <c r="T30" s="104">
        <f t="shared" si="20"/>
        <v>0</v>
      </c>
      <c r="U30" s="90"/>
      <c r="V30" s="90"/>
    </row>
    <row r="31" spans="1:22" s="31" customFormat="1" ht="119.25" customHeight="1" x14ac:dyDescent="0.25">
      <c r="A31" s="103" t="s">
        <v>64</v>
      </c>
      <c r="B31" s="105" t="s">
        <v>168</v>
      </c>
      <c r="C31" s="106" t="s">
        <v>10</v>
      </c>
      <c r="D31" s="107" t="s">
        <v>96</v>
      </c>
      <c r="E31" s="82">
        <f t="shared" ref="E31:E32" si="21">F31+G31+H31</f>
        <v>927.9</v>
      </c>
      <c r="F31" s="82">
        <v>0</v>
      </c>
      <c r="G31" s="108">
        <v>918.6</v>
      </c>
      <c r="H31" s="108">
        <v>9.3000000000000007</v>
      </c>
      <c r="I31" s="82">
        <f t="shared" ref="I31:I32" si="22">J31+K31+L31</f>
        <v>0</v>
      </c>
      <c r="J31" s="82">
        <v>0</v>
      </c>
      <c r="K31" s="82">
        <v>0</v>
      </c>
      <c r="L31" s="82">
        <v>0</v>
      </c>
      <c r="M31" s="82">
        <f t="shared" ref="M31:M32" si="23">N31+O31+P31</f>
        <v>0</v>
      </c>
      <c r="N31" s="82">
        <v>0</v>
      </c>
      <c r="O31" s="82">
        <v>0</v>
      </c>
      <c r="P31" s="82">
        <v>0</v>
      </c>
      <c r="Q31" s="82">
        <f t="shared" ref="Q31:Q32" si="24">R31+S31+T31</f>
        <v>0</v>
      </c>
      <c r="R31" s="82">
        <v>0</v>
      </c>
      <c r="S31" s="82">
        <f t="shared" ref="S31:S32" si="25">R31</f>
        <v>0</v>
      </c>
      <c r="T31" s="82">
        <v>0</v>
      </c>
      <c r="U31" s="109" t="s">
        <v>5</v>
      </c>
      <c r="V31" s="109" t="s">
        <v>5</v>
      </c>
    </row>
    <row r="32" spans="1:22" s="31" customFormat="1" ht="119.25" customHeight="1" x14ac:dyDescent="0.25">
      <c r="A32" s="103" t="s">
        <v>173</v>
      </c>
      <c r="B32" s="105" t="s">
        <v>169</v>
      </c>
      <c r="C32" s="106" t="s">
        <v>10</v>
      </c>
      <c r="D32" s="107" t="s">
        <v>96</v>
      </c>
      <c r="E32" s="82">
        <f t="shared" si="21"/>
        <v>754.5</v>
      </c>
      <c r="F32" s="82">
        <v>0</v>
      </c>
      <c r="G32" s="108">
        <v>746.9</v>
      </c>
      <c r="H32" s="108">
        <v>7.6</v>
      </c>
      <c r="I32" s="82">
        <f t="shared" si="22"/>
        <v>0</v>
      </c>
      <c r="J32" s="82">
        <v>0</v>
      </c>
      <c r="K32" s="82">
        <v>0</v>
      </c>
      <c r="L32" s="82">
        <v>0</v>
      </c>
      <c r="M32" s="82">
        <f t="shared" si="23"/>
        <v>0</v>
      </c>
      <c r="N32" s="82">
        <v>0</v>
      </c>
      <c r="O32" s="82">
        <v>0</v>
      </c>
      <c r="P32" s="82">
        <v>0</v>
      </c>
      <c r="Q32" s="82">
        <f t="shared" si="24"/>
        <v>0</v>
      </c>
      <c r="R32" s="82">
        <v>0</v>
      </c>
      <c r="S32" s="82">
        <f t="shared" si="25"/>
        <v>0</v>
      </c>
      <c r="T32" s="82">
        <v>0</v>
      </c>
      <c r="U32" s="109" t="s">
        <v>5</v>
      </c>
      <c r="V32" s="109" t="s">
        <v>5</v>
      </c>
    </row>
    <row r="33" spans="1:22" s="31" customFormat="1" ht="47.25" customHeight="1" x14ac:dyDescent="0.25">
      <c r="A33" s="103" t="s">
        <v>175</v>
      </c>
      <c r="B33" s="152" t="s">
        <v>115</v>
      </c>
      <c r="C33" s="153"/>
      <c r="D33" s="154"/>
      <c r="E33" s="104">
        <f>E34</f>
        <v>537.29999999999995</v>
      </c>
      <c r="F33" s="104">
        <f t="shared" ref="F33:T33" si="26">F34</f>
        <v>0</v>
      </c>
      <c r="G33" s="104">
        <f t="shared" si="26"/>
        <v>537.29999999999995</v>
      </c>
      <c r="H33" s="104">
        <f t="shared" si="26"/>
        <v>0</v>
      </c>
      <c r="I33" s="104">
        <f t="shared" si="26"/>
        <v>0</v>
      </c>
      <c r="J33" s="104">
        <f t="shared" si="26"/>
        <v>0</v>
      </c>
      <c r="K33" s="104">
        <f t="shared" si="26"/>
        <v>0</v>
      </c>
      <c r="L33" s="104">
        <f t="shared" si="26"/>
        <v>0</v>
      </c>
      <c r="M33" s="104">
        <f t="shared" si="26"/>
        <v>0</v>
      </c>
      <c r="N33" s="104">
        <f t="shared" si="26"/>
        <v>0</v>
      </c>
      <c r="O33" s="104">
        <f t="shared" si="26"/>
        <v>0</v>
      </c>
      <c r="P33" s="104">
        <f t="shared" si="26"/>
        <v>0</v>
      </c>
      <c r="Q33" s="104">
        <f t="shared" si="26"/>
        <v>0</v>
      </c>
      <c r="R33" s="104">
        <f t="shared" si="26"/>
        <v>0</v>
      </c>
      <c r="S33" s="104">
        <f t="shared" si="26"/>
        <v>0</v>
      </c>
      <c r="T33" s="104">
        <f t="shared" si="26"/>
        <v>0</v>
      </c>
      <c r="U33" s="90" t="s">
        <v>5</v>
      </c>
      <c r="V33" s="90" t="s">
        <v>5</v>
      </c>
    </row>
    <row r="34" spans="1:22" ht="47.25" customHeight="1" x14ac:dyDescent="0.25">
      <c r="A34" s="91" t="s">
        <v>176</v>
      </c>
      <c r="B34" s="110" t="s">
        <v>116</v>
      </c>
      <c r="C34" s="93" t="s">
        <v>10</v>
      </c>
      <c r="D34" s="93" t="s">
        <v>9</v>
      </c>
      <c r="E34" s="82">
        <f>G34</f>
        <v>537.29999999999995</v>
      </c>
      <c r="F34" s="82">
        <v>0</v>
      </c>
      <c r="G34" s="101">
        <v>537.29999999999995</v>
      </c>
      <c r="H34" s="104">
        <f t="shared" ref="H34:H35" si="27">H35</f>
        <v>0</v>
      </c>
      <c r="I34" s="104">
        <f t="shared" ref="I34:I35" si="28">I35</f>
        <v>0</v>
      </c>
      <c r="J34" s="104">
        <f t="shared" ref="J34:J35" si="29">J35</f>
        <v>0</v>
      </c>
      <c r="K34" s="104">
        <f t="shared" ref="K34:K35" si="30">K35</f>
        <v>0</v>
      </c>
      <c r="L34" s="104">
        <f t="shared" ref="L34:L35" si="31">L35</f>
        <v>0</v>
      </c>
      <c r="M34" s="104">
        <f t="shared" ref="M34:M35" si="32">M35</f>
        <v>0</v>
      </c>
      <c r="N34" s="104">
        <f t="shared" ref="N34:N35" si="33">N35</f>
        <v>0</v>
      </c>
      <c r="O34" s="104">
        <f t="shared" ref="O34:O35" si="34">O35</f>
        <v>0</v>
      </c>
      <c r="P34" s="104">
        <f t="shared" ref="P34:P35" si="35">P35</f>
        <v>0</v>
      </c>
      <c r="Q34" s="104">
        <f t="shared" ref="Q34:Q35" si="36">Q35</f>
        <v>0</v>
      </c>
      <c r="R34" s="104">
        <f t="shared" ref="R34:R35" si="37">R35</f>
        <v>0</v>
      </c>
      <c r="S34" s="104">
        <f t="shared" ref="S34:S35" si="38">S35</f>
        <v>0</v>
      </c>
      <c r="T34" s="104">
        <f t="shared" ref="T34:T35" si="39">T35</f>
        <v>0</v>
      </c>
      <c r="U34" s="90" t="s">
        <v>5</v>
      </c>
      <c r="V34" s="90" t="s">
        <v>5</v>
      </c>
    </row>
    <row r="35" spans="1:22" ht="34.5" customHeight="1" x14ac:dyDescent="0.25">
      <c r="A35" s="96">
        <v>4</v>
      </c>
      <c r="B35" s="148" t="s">
        <v>89</v>
      </c>
      <c r="C35" s="148"/>
      <c r="D35" s="148"/>
      <c r="E35" s="89">
        <f>E36</f>
        <v>3128.8</v>
      </c>
      <c r="F35" s="89">
        <f t="shared" ref="F35:G35" si="40">F36</f>
        <v>0</v>
      </c>
      <c r="G35" s="89">
        <f t="shared" si="40"/>
        <v>3128.8</v>
      </c>
      <c r="H35" s="89">
        <f t="shared" si="27"/>
        <v>0</v>
      </c>
      <c r="I35" s="89">
        <f t="shared" si="28"/>
        <v>0</v>
      </c>
      <c r="J35" s="89">
        <f t="shared" si="29"/>
        <v>0</v>
      </c>
      <c r="K35" s="89">
        <f t="shared" si="30"/>
        <v>0</v>
      </c>
      <c r="L35" s="89">
        <f t="shared" si="31"/>
        <v>0</v>
      </c>
      <c r="M35" s="89">
        <f t="shared" si="32"/>
        <v>0</v>
      </c>
      <c r="N35" s="89">
        <f t="shared" si="33"/>
        <v>0</v>
      </c>
      <c r="O35" s="89">
        <f t="shared" si="34"/>
        <v>0</v>
      </c>
      <c r="P35" s="89">
        <f t="shared" si="35"/>
        <v>0</v>
      </c>
      <c r="Q35" s="89">
        <f t="shared" si="36"/>
        <v>0</v>
      </c>
      <c r="R35" s="89">
        <f t="shared" si="37"/>
        <v>0</v>
      </c>
      <c r="S35" s="89">
        <f t="shared" si="38"/>
        <v>0</v>
      </c>
      <c r="T35" s="89">
        <f t="shared" si="39"/>
        <v>0</v>
      </c>
      <c r="U35" s="90" t="s">
        <v>5</v>
      </c>
      <c r="V35" s="90" t="s">
        <v>5</v>
      </c>
    </row>
    <row r="36" spans="1:22" ht="39" customHeight="1" x14ac:dyDescent="0.25">
      <c r="A36" s="91" t="s">
        <v>65</v>
      </c>
      <c r="B36" s="151" t="s">
        <v>90</v>
      </c>
      <c r="C36" s="151"/>
      <c r="D36" s="151"/>
      <c r="E36" s="89">
        <f>SUM(E37:E38)</f>
        <v>3128.8</v>
      </c>
      <c r="F36" s="89">
        <f t="shared" ref="F36:T36" si="41">SUM(F37:F38)</f>
        <v>0</v>
      </c>
      <c r="G36" s="89">
        <f t="shared" si="41"/>
        <v>3128.8</v>
      </c>
      <c r="H36" s="89">
        <f t="shared" si="41"/>
        <v>0</v>
      </c>
      <c r="I36" s="89">
        <f t="shared" si="41"/>
        <v>0</v>
      </c>
      <c r="J36" s="89">
        <f t="shared" si="41"/>
        <v>0</v>
      </c>
      <c r="K36" s="89">
        <f t="shared" si="41"/>
        <v>0</v>
      </c>
      <c r="L36" s="89">
        <f t="shared" si="41"/>
        <v>0</v>
      </c>
      <c r="M36" s="89">
        <f t="shared" si="41"/>
        <v>0</v>
      </c>
      <c r="N36" s="89">
        <f t="shared" si="41"/>
        <v>0</v>
      </c>
      <c r="O36" s="89">
        <f t="shared" si="41"/>
        <v>0</v>
      </c>
      <c r="P36" s="89">
        <f t="shared" si="41"/>
        <v>0</v>
      </c>
      <c r="Q36" s="89">
        <f t="shared" si="41"/>
        <v>0</v>
      </c>
      <c r="R36" s="89">
        <f t="shared" si="41"/>
        <v>0</v>
      </c>
      <c r="S36" s="89">
        <f t="shared" si="41"/>
        <v>0</v>
      </c>
      <c r="T36" s="89">
        <f t="shared" si="41"/>
        <v>0</v>
      </c>
      <c r="U36" s="90" t="s">
        <v>5</v>
      </c>
      <c r="V36" s="90" t="s">
        <v>5</v>
      </c>
    </row>
    <row r="37" spans="1:22" ht="74.25" customHeight="1" x14ac:dyDescent="0.25">
      <c r="A37" s="91" t="s">
        <v>118</v>
      </c>
      <c r="B37" s="111" t="s">
        <v>68</v>
      </c>
      <c r="C37" s="93" t="s">
        <v>10</v>
      </c>
      <c r="D37" s="112" t="s">
        <v>103</v>
      </c>
      <c r="E37" s="83">
        <f>F37+G37+H37</f>
        <v>372.5</v>
      </c>
      <c r="F37" s="102">
        <v>0</v>
      </c>
      <c r="G37" s="102">
        <v>372.5</v>
      </c>
      <c r="H37" s="102">
        <v>0</v>
      </c>
      <c r="I37" s="83">
        <f>J37+K37+L37</f>
        <v>0</v>
      </c>
      <c r="J37" s="83">
        <v>0</v>
      </c>
      <c r="K37" s="83">
        <v>0</v>
      </c>
      <c r="L37" s="83">
        <v>0</v>
      </c>
      <c r="M37" s="83">
        <f>N37+O37+P37</f>
        <v>0</v>
      </c>
      <c r="N37" s="83">
        <v>0</v>
      </c>
      <c r="O37" s="83">
        <v>0</v>
      </c>
      <c r="P37" s="83">
        <v>0</v>
      </c>
      <c r="Q37" s="83">
        <f>R37+S37+T37</f>
        <v>0</v>
      </c>
      <c r="R37" s="83">
        <v>0</v>
      </c>
      <c r="S37" s="83">
        <v>0</v>
      </c>
      <c r="T37" s="83">
        <v>0</v>
      </c>
      <c r="U37" s="90" t="s">
        <v>5</v>
      </c>
      <c r="V37" s="90" t="s">
        <v>5</v>
      </c>
    </row>
    <row r="38" spans="1:22" ht="74.25" customHeight="1" x14ac:dyDescent="0.25">
      <c r="A38" s="91" t="s">
        <v>177</v>
      </c>
      <c r="B38" s="113" t="s">
        <v>170</v>
      </c>
      <c r="C38" s="107" t="s">
        <v>10</v>
      </c>
      <c r="D38" s="107" t="s">
        <v>9</v>
      </c>
      <c r="E38" s="83">
        <f>F38+G38+H38</f>
        <v>2756.3</v>
      </c>
      <c r="F38" s="102">
        <v>0</v>
      </c>
      <c r="G38" s="108">
        <v>2756.3</v>
      </c>
      <c r="H38" s="102">
        <v>0</v>
      </c>
      <c r="I38" s="82">
        <f t="shared" ref="I38" si="42">J38+K38+L38</f>
        <v>0</v>
      </c>
      <c r="J38" s="82">
        <v>0</v>
      </c>
      <c r="K38" s="82">
        <v>0</v>
      </c>
      <c r="L38" s="82">
        <v>0</v>
      </c>
      <c r="M38" s="82">
        <f t="shared" ref="M38" si="43">N38+O38+P38</f>
        <v>0</v>
      </c>
      <c r="N38" s="82">
        <v>0</v>
      </c>
      <c r="O38" s="82">
        <v>0</v>
      </c>
      <c r="P38" s="82">
        <v>0</v>
      </c>
      <c r="Q38" s="82">
        <f t="shared" ref="Q38" si="44">R38+S38+T38</f>
        <v>0</v>
      </c>
      <c r="R38" s="82">
        <v>0</v>
      </c>
      <c r="S38" s="82">
        <f t="shared" ref="S38" si="45">R38</f>
        <v>0</v>
      </c>
      <c r="T38" s="82">
        <v>0</v>
      </c>
      <c r="U38" s="109" t="s">
        <v>5</v>
      </c>
      <c r="V38" s="109" t="s">
        <v>5</v>
      </c>
    </row>
    <row r="39" spans="1:22" ht="36" customHeight="1" x14ac:dyDescent="0.25">
      <c r="A39" s="96">
        <v>5</v>
      </c>
      <c r="B39" s="150" t="s">
        <v>42</v>
      </c>
      <c r="C39" s="150"/>
      <c r="D39" s="150"/>
      <c r="E39" s="114">
        <f t="shared" ref="E39" si="46">SUM(E40:E53)</f>
        <v>74100.400000000009</v>
      </c>
      <c r="F39" s="114">
        <f t="shared" ref="F39" si="47">SUM(F40:F53)</f>
        <v>0</v>
      </c>
      <c r="G39" s="114">
        <f t="shared" ref="G39" si="48">SUM(G40:G53)</f>
        <v>72670.600000000006</v>
      </c>
      <c r="H39" s="114">
        <f t="shared" ref="H39" si="49">SUM(H40:H53)</f>
        <v>1429.7999999999995</v>
      </c>
      <c r="I39" s="114">
        <f t="shared" ref="I39" si="50">SUM(I40:I53)</f>
        <v>35854.1</v>
      </c>
      <c r="J39" s="114">
        <f t="shared" ref="J39" si="51">SUM(J40:J53)</f>
        <v>0</v>
      </c>
      <c r="K39" s="114">
        <f t="shared" ref="K39" si="52">SUM(K40:K53)</f>
        <v>34723.4</v>
      </c>
      <c r="L39" s="114">
        <f t="shared" ref="L39" si="53">SUM(L40:L53)</f>
        <v>1130.7</v>
      </c>
      <c r="M39" s="114">
        <f t="shared" ref="M39" si="54">SUM(M40:M53)</f>
        <v>35854</v>
      </c>
      <c r="N39" s="114">
        <f t="shared" ref="N39" si="55">SUM(N40:N53)</f>
        <v>0</v>
      </c>
      <c r="O39" s="114">
        <f t="shared" ref="O39" si="56">SUM(O40:O53)</f>
        <v>34723.300000000003</v>
      </c>
      <c r="P39" s="114">
        <f t="shared" ref="P39" si="57">SUM(P40:P53)</f>
        <v>1130.7</v>
      </c>
      <c r="Q39" s="114">
        <f t="shared" ref="Q39" si="58">SUM(Q40:Q53)</f>
        <v>35854</v>
      </c>
      <c r="R39" s="114">
        <f t="shared" ref="R39" si="59">SUM(R40:R53)</f>
        <v>0</v>
      </c>
      <c r="S39" s="114">
        <f t="shared" ref="S39" si="60">SUM(S40:S53)</f>
        <v>34723.300000000003</v>
      </c>
      <c r="T39" s="114">
        <f t="shared" ref="T39" si="61">SUM(T40:T53)</f>
        <v>1130.7</v>
      </c>
      <c r="U39" s="90">
        <f t="shared" ref="U39" si="62">M39/I39</f>
        <v>0.99999721091869553</v>
      </c>
      <c r="V39" s="90">
        <f>Q39/I39</f>
        <v>0.99999721091869553</v>
      </c>
    </row>
    <row r="40" spans="1:22" ht="64.5" customHeight="1" x14ac:dyDescent="0.25">
      <c r="A40" s="91" t="s">
        <v>66</v>
      </c>
      <c r="B40" s="115" t="s">
        <v>104</v>
      </c>
      <c r="C40" s="116" t="s">
        <v>10</v>
      </c>
      <c r="D40" s="112" t="s">
        <v>96</v>
      </c>
      <c r="E40" s="114">
        <f>F40+G40+H40</f>
        <v>14766.900000000001</v>
      </c>
      <c r="F40" s="20">
        <v>0</v>
      </c>
      <c r="G40" s="117">
        <v>14619.2</v>
      </c>
      <c r="H40" s="118">
        <v>147.69999999999999</v>
      </c>
      <c r="I40" s="119">
        <f>J40+K40+L40</f>
        <v>0</v>
      </c>
      <c r="J40" s="119">
        <v>0</v>
      </c>
      <c r="K40" s="119"/>
      <c r="L40" s="119">
        <v>0</v>
      </c>
      <c r="M40" s="119">
        <f>N40+O40+P40</f>
        <v>0</v>
      </c>
      <c r="N40" s="119">
        <v>0</v>
      </c>
      <c r="O40" s="119">
        <v>0</v>
      </c>
      <c r="P40" s="119">
        <v>0</v>
      </c>
      <c r="Q40" s="119">
        <f t="shared" ref="Q40:Q45" si="63">R40+S40+T40</f>
        <v>0</v>
      </c>
      <c r="R40" s="119">
        <v>0</v>
      </c>
      <c r="S40" s="119">
        <f>O40</f>
        <v>0</v>
      </c>
      <c r="T40" s="119">
        <v>0</v>
      </c>
      <c r="U40" s="90" t="s">
        <v>5</v>
      </c>
      <c r="V40" s="90" t="s">
        <v>5</v>
      </c>
    </row>
    <row r="41" spans="1:22" ht="101.25" customHeight="1" x14ac:dyDescent="0.25">
      <c r="A41" s="91" t="s">
        <v>113</v>
      </c>
      <c r="B41" s="115" t="s">
        <v>105</v>
      </c>
      <c r="C41" s="116" t="s">
        <v>10</v>
      </c>
      <c r="D41" s="112" t="s">
        <v>9</v>
      </c>
      <c r="E41" s="114">
        <f t="shared" ref="E41:E52" si="64">F41+G41+H41</f>
        <v>6741.7</v>
      </c>
      <c r="F41" s="20">
        <v>0</v>
      </c>
      <c r="G41" s="117">
        <v>6741.7</v>
      </c>
      <c r="H41" s="120">
        <f t="shared" ref="H41:H42" si="65">SUM(I41:L41)</f>
        <v>0</v>
      </c>
      <c r="I41" s="119">
        <f t="shared" ref="I41:I44" si="66">J41+K41+L41</f>
        <v>0</v>
      </c>
      <c r="J41" s="119">
        <v>0</v>
      </c>
      <c r="K41" s="119">
        <v>0</v>
      </c>
      <c r="L41" s="119">
        <v>0</v>
      </c>
      <c r="M41" s="119">
        <f>N41+O41+P41</f>
        <v>0</v>
      </c>
      <c r="N41" s="119">
        <v>0</v>
      </c>
      <c r="O41" s="119">
        <v>0</v>
      </c>
      <c r="P41" s="119">
        <v>0</v>
      </c>
      <c r="Q41" s="119">
        <f t="shared" si="63"/>
        <v>0</v>
      </c>
      <c r="R41" s="119">
        <v>0</v>
      </c>
      <c r="S41" s="119">
        <f>O41</f>
        <v>0</v>
      </c>
      <c r="T41" s="119">
        <v>0</v>
      </c>
      <c r="U41" s="90" t="s">
        <v>5</v>
      </c>
      <c r="V41" s="90" t="s">
        <v>5</v>
      </c>
    </row>
    <row r="42" spans="1:22" ht="64.5" customHeight="1" x14ac:dyDescent="0.25">
      <c r="A42" s="91" t="s">
        <v>127</v>
      </c>
      <c r="B42" s="115" t="s">
        <v>106</v>
      </c>
      <c r="C42" s="116" t="s">
        <v>10</v>
      </c>
      <c r="D42" s="112" t="s">
        <v>9</v>
      </c>
      <c r="E42" s="114">
        <f t="shared" si="64"/>
        <v>1625</v>
      </c>
      <c r="F42" s="20">
        <v>0</v>
      </c>
      <c r="G42" s="117">
        <v>1625</v>
      </c>
      <c r="H42" s="120">
        <f t="shared" si="65"/>
        <v>0</v>
      </c>
      <c r="I42" s="119">
        <f t="shared" si="66"/>
        <v>0</v>
      </c>
      <c r="J42" s="119">
        <v>0</v>
      </c>
      <c r="K42" s="119">
        <v>0</v>
      </c>
      <c r="L42" s="119">
        <v>0</v>
      </c>
      <c r="M42" s="119">
        <f>N42+O42+P42</f>
        <v>0</v>
      </c>
      <c r="N42" s="119">
        <v>0</v>
      </c>
      <c r="O42" s="119">
        <v>0</v>
      </c>
      <c r="P42" s="119">
        <v>0</v>
      </c>
      <c r="Q42" s="119">
        <f t="shared" si="63"/>
        <v>0</v>
      </c>
      <c r="R42" s="119">
        <v>0</v>
      </c>
      <c r="S42" s="119">
        <f>O42</f>
        <v>0</v>
      </c>
      <c r="T42" s="119">
        <v>0</v>
      </c>
      <c r="U42" s="90" t="s">
        <v>5</v>
      </c>
      <c r="V42" s="90" t="s">
        <v>5</v>
      </c>
    </row>
    <row r="43" spans="1:22" s="28" customFormat="1" ht="64.5" customHeight="1" x14ac:dyDescent="0.25">
      <c r="A43" s="121" t="s">
        <v>128</v>
      </c>
      <c r="B43" s="122" t="s">
        <v>107</v>
      </c>
      <c r="C43" s="123" t="s">
        <v>10</v>
      </c>
      <c r="D43" s="124" t="s">
        <v>96</v>
      </c>
      <c r="E43" s="125">
        <f t="shared" si="64"/>
        <v>5250</v>
      </c>
      <c r="F43" s="27">
        <v>0</v>
      </c>
      <c r="G43" s="126">
        <v>5197.5</v>
      </c>
      <c r="H43" s="127">
        <v>52.5</v>
      </c>
      <c r="I43" s="84">
        <f t="shared" si="66"/>
        <v>3701.3</v>
      </c>
      <c r="J43" s="84">
        <v>0</v>
      </c>
      <c r="K43" s="84">
        <v>3664.3</v>
      </c>
      <c r="L43" s="84">
        <v>37</v>
      </c>
      <c r="M43" s="84">
        <f>N43+O43+P43</f>
        <v>3701.2</v>
      </c>
      <c r="N43" s="84">
        <v>0</v>
      </c>
      <c r="O43" s="84">
        <v>3664.2</v>
      </c>
      <c r="P43" s="84">
        <v>37</v>
      </c>
      <c r="Q43" s="84">
        <f t="shared" si="63"/>
        <v>3701.2</v>
      </c>
      <c r="R43" s="84">
        <v>0</v>
      </c>
      <c r="S43" s="84">
        <f>O43</f>
        <v>3664.2</v>
      </c>
      <c r="T43" s="84">
        <v>37</v>
      </c>
      <c r="U43" s="90">
        <f t="shared" ref="U43:U45" si="67">M43/I43</f>
        <v>0.99997298246562005</v>
      </c>
      <c r="V43" s="90">
        <f t="shared" ref="V43:V45" si="68">Q43/I43</f>
        <v>0.99997298246562005</v>
      </c>
    </row>
    <row r="44" spans="1:22" ht="64.5" customHeight="1" x14ac:dyDescent="0.25">
      <c r="A44" s="91" t="s">
        <v>129</v>
      </c>
      <c r="B44" s="128" t="s">
        <v>227</v>
      </c>
      <c r="C44" s="116" t="s">
        <v>10</v>
      </c>
      <c r="D44" s="112" t="s">
        <v>96</v>
      </c>
      <c r="E44" s="114">
        <f t="shared" si="64"/>
        <v>8650</v>
      </c>
      <c r="F44" s="20">
        <v>0</v>
      </c>
      <c r="G44" s="117">
        <v>8563.5</v>
      </c>
      <c r="H44" s="129">
        <v>86.5</v>
      </c>
      <c r="I44" s="119">
        <f t="shared" si="66"/>
        <v>8304</v>
      </c>
      <c r="J44" s="119">
        <v>0</v>
      </c>
      <c r="K44" s="119">
        <v>8221</v>
      </c>
      <c r="L44" s="119">
        <v>83</v>
      </c>
      <c r="M44" s="119">
        <f>N44+O44+P44</f>
        <v>8304</v>
      </c>
      <c r="N44" s="119">
        <v>0</v>
      </c>
      <c r="O44" s="119">
        <v>8221</v>
      </c>
      <c r="P44" s="119">
        <v>83</v>
      </c>
      <c r="Q44" s="119">
        <f t="shared" si="63"/>
        <v>8304</v>
      </c>
      <c r="R44" s="119">
        <v>0</v>
      </c>
      <c r="S44" s="119">
        <v>8221</v>
      </c>
      <c r="T44" s="119">
        <f>P44</f>
        <v>83</v>
      </c>
      <c r="U44" s="90">
        <f t="shared" si="67"/>
        <v>1</v>
      </c>
      <c r="V44" s="90">
        <f t="shared" si="68"/>
        <v>1</v>
      </c>
    </row>
    <row r="45" spans="1:22" ht="75.75" customHeight="1" x14ac:dyDescent="0.25">
      <c r="A45" s="91" t="s">
        <v>130</v>
      </c>
      <c r="B45" s="85" t="s">
        <v>228</v>
      </c>
      <c r="C45" s="116" t="s">
        <v>10</v>
      </c>
      <c r="D45" s="112" t="s">
        <v>96</v>
      </c>
      <c r="E45" s="114">
        <f>F45+G45+H45</f>
        <v>3996.6</v>
      </c>
      <c r="F45" s="20">
        <v>0</v>
      </c>
      <c r="G45" s="117">
        <v>3184.5</v>
      </c>
      <c r="H45" s="129">
        <v>812.1</v>
      </c>
      <c r="I45" s="119">
        <f t="shared" ref="I45:I52" si="69">J45+K45+L45</f>
        <v>3996.6</v>
      </c>
      <c r="J45" s="119">
        <v>0</v>
      </c>
      <c r="K45" s="119">
        <v>3184.5</v>
      </c>
      <c r="L45" s="119">
        <v>812.1</v>
      </c>
      <c r="M45" s="119">
        <f t="shared" ref="M45:M52" si="70">N45+O45+P45</f>
        <v>3996.6</v>
      </c>
      <c r="N45" s="119">
        <v>0</v>
      </c>
      <c r="O45" s="84">
        <v>3184.5</v>
      </c>
      <c r="P45" s="84">
        <v>812.1</v>
      </c>
      <c r="Q45" s="84">
        <f t="shared" si="63"/>
        <v>3996.6</v>
      </c>
      <c r="R45" s="84">
        <v>0</v>
      </c>
      <c r="S45" s="84">
        <v>3184.5</v>
      </c>
      <c r="T45" s="84">
        <v>812.1</v>
      </c>
      <c r="U45" s="90">
        <f t="shared" si="67"/>
        <v>1</v>
      </c>
      <c r="V45" s="90">
        <f t="shared" si="68"/>
        <v>1</v>
      </c>
    </row>
    <row r="46" spans="1:22" s="29" customFormat="1" ht="64.5" customHeight="1" x14ac:dyDescent="0.25">
      <c r="A46" s="121" t="s">
        <v>131</v>
      </c>
      <c r="B46" s="124" t="s">
        <v>226</v>
      </c>
      <c r="C46" s="123" t="s">
        <v>10</v>
      </c>
      <c r="D46" s="124" t="s">
        <v>96</v>
      </c>
      <c r="E46" s="125">
        <f t="shared" si="64"/>
        <v>9875</v>
      </c>
      <c r="F46" s="27">
        <v>0</v>
      </c>
      <c r="G46" s="126">
        <v>9776.2000000000007</v>
      </c>
      <c r="H46" s="127">
        <v>98.8</v>
      </c>
      <c r="I46" s="84">
        <f t="shared" si="69"/>
        <v>8205.9</v>
      </c>
      <c r="J46" s="84">
        <v>0</v>
      </c>
      <c r="K46" s="84">
        <v>8123.8</v>
      </c>
      <c r="L46" s="84">
        <v>82.1</v>
      </c>
      <c r="M46" s="84">
        <f t="shared" si="70"/>
        <v>8205.9</v>
      </c>
      <c r="N46" s="84">
        <v>0</v>
      </c>
      <c r="O46" s="84">
        <v>8123.8</v>
      </c>
      <c r="P46" s="84">
        <v>82.1</v>
      </c>
      <c r="Q46" s="84">
        <f t="shared" ref="Q46:Q52" si="71">R46+S46+T46</f>
        <v>8205.9</v>
      </c>
      <c r="R46" s="84">
        <v>0</v>
      </c>
      <c r="S46" s="84">
        <v>8123.8</v>
      </c>
      <c r="T46" s="84">
        <v>82.1</v>
      </c>
      <c r="U46" s="90">
        <f t="shared" ref="U46:U47" si="72">M46/I46</f>
        <v>1</v>
      </c>
      <c r="V46" s="90">
        <f t="shared" ref="V46:V47" si="73">Q46/I46</f>
        <v>1</v>
      </c>
    </row>
    <row r="47" spans="1:22" ht="64.5" customHeight="1" x14ac:dyDescent="0.25">
      <c r="A47" s="91" t="s">
        <v>132</v>
      </c>
      <c r="B47" s="107" t="s">
        <v>119</v>
      </c>
      <c r="C47" s="116" t="s">
        <v>10</v>
      </c>
      <c r="D47" s="112" t="s">
        <v>96</v>
      </c>
      <c r="E47" s="114">
        <f t="shared" si="64"/>
        <v>900</v>
      </c>
      <c r="F47" s="20">
        <v>0</v>
      </c>
      <c r="G47" s="130">
        <v>891</v>
      </c>
      <c r="H47" s="131">
        <v>9</v>
      </c>
      <c r="I47" s="119">
        <f t="shared" si="69"/>
        <v>900</v>
      </c>
      <c r="J47" s="119">
        <v>0</v>
      </c>
      <c r="K47" s="119">
        <v>891</v>
      </c>
      <c r="L47" s="119">
        <v>9</v>
      </c>
      <c r="M47" s="119">
        <f t="shared" si="70"/>
        <v>900</v>
      </c>
      <c r="N47" s="119">
        <v>0</v>
      </c>
      <c r="O47" s="119">
        <v>891</v>
      </c>
      <c r="P47" s="119">
        <v>9</v>
      </c>
      <c r="Q47" s="119">
        <f t="shared" si="71"/>
        <v>900</v>
      </c>
      <c r="R47" s="119">
        <v>0</v>
      </c>
      <c r="S47" s="119">
        <v>891</v>
      </c>
      <c r="T47" s="119">
        <v>9</v>
      </c>
      <c r="U47" s="90">
        <f t="shared" si="72"/>
        <v>1</v>
      </c>
      <c r="V47" s="90">
        <f t="shared" si="73"/>
        <v>1</v>
      </c>
    </row>
    <row r="48" spans="1:22" ht="64.5" customHeight="1" x14ac:dyDescent="0.25">
      <c r="A48" s="91" t="s">
        <v>133</v>
      </c>
      <c r="B48" s="107" t="s">
        <v>120</v>
      </c>
      <c r="C48" s="116" t="s">
        <v>10</v>
      </c>
      <c r="D48" s="112" t="s">
        <v>96</v>
      </c>
      <c r="E48" s="114">
        <f t="shared" si="64"/>
        <v>808.4</v>
      </c>
      <c r="F48" s="20">
        <v>0</v>
      </c>
      <c r="G48" s="130">
        <v>800.3</v>
      </c>
      <c r="H48" s="131">
        <v>8.1</v>
      </c>
      <c r="I48" s="119">
        <f t="shared" si="69"/>
        <v>646.70000000000005</v>
      </c>
      <c r="J48" s="119">
        <v>0</v>
      </c>
      <c r="K48" s="119">
        <v>640.20000000000005</v>
      </c>
      <c r="L48" s="119">
        <v>6.5</v>
      </c>
      <c r="M48" s="119">
        <f t="shared" si="70"/>
        <v>646.70000000000005</v>
      </c>
      <c r="N48" s="119">
        <v>0</v>
      </c>
      <c r="O48" s="119">
        <v>640.20000000000005</v>
      </c>
      <c r="P48" s="119">
        <v>6.5</v>
      </c>
      <c r="Q48" s="119">
        <f t="shared" si="71"/>
        <v>646.70000000000005</v>
      </c>
      <c r="R48" s="119">
        <v>0</v>
      </c>
      <c r="S48" s="119">
        <v>640.20000000000005</v>
      </c>
      <c r="T48" s="119">
        <v>6.5</v>
      </c>
      <c r="U48" s="90">
        <f>M48/I48</f>
        <v>1</v>
      </c>
      <c r="V48" s="90">
        <f>Q48/I48</f>
        <v>1</v>
      </c>
    </row>
    <row r="49" spans="1:22" ht="64.5" customHeight="1" x14ac:dyDescent="0.25">
      <c r="A49" s="91" t="s">
        <v>134</v>
      </c>
      <c r="B49" s="107" t="s">
        <v>121</v>
      </c>
      <c r="C49" s="116" t="s">
        <v>10</v>
      </c>
      <c r="D49" s="112" t="s">
        <v>96</v>
      </c>
      <c r="E49" s="114">
        <f t="shared" si="64"/>
        <v>808.4</v>
      </c>
      <c r="F49" s="20">
        <v>0</v>
      </c>
      <c r="G49" s="130">
        <v>800.3</v>
      </c>
      <c r="H49" s="131">
        <v>8.1</v>
      </c>
      <c r="I49" s="119">
        <f t="shared" si="69"/>
        <v>646.70000000000005</v>
      </c>
      <c r="J49" s="119">
        <v>0</v>
      </c>
      <c r="K49" s="119">
        <v>640.20000000000005</v>
      </c>
      <c r="L49" s="119">
        <v>6.5</v>
      </c>
      <c r="M49" s="119">
        <f t="shared" si="70"/>
        <v>646.70000000000005</v>
      </c>
      <c r="N49" s="119">
        <v>0</v>
      </c>
      <c r="O49" s="119">
        <v>640.20000000000005</v>
      </c>
      <c r="P49" s="119">
        <v>6.5</v>
      </c>
      <c r="Q49" s="119">
        <f t="shared" si="71"/>
        <v>646.70000000000005</v>
      </c>
      <c r="R49" s="119">
        <v>0</v>
      </c>
      <c r="S49" s="119">
        <v>640.20000000000005</v>
      </c>
      <c r="T49" s="119">
        <v>6.5</v>
      </c>
      <c r="U49" s="90">
        <f>M49/I49</f>
        <v>1</v>
      </c>
      <c r="V49" s="90">
        <f>Q49/I49</f>
        <v>1</v>
      </c>
    </row>
    <row r="50" spans="1:22" ht="64.5" customHeight="1" x14ac:dyDescent="0.25">
      <c r="A50" s="91" t="s">
        <v>135</v>
      </c>
      <c r="B50" s="107" t="s">
        <v>122</v>
      </c>
      <c r="C50" s="116" t="s">
        <v>10</v>
      </c>
      <c r="D50" s="112" t="s">
        <v>96</v>
      </c>
      <c r="E50" s="114">
        <f t="shared" si="64"/>
        <v>225</v>
      </c>
      <c r="F50" s="20">
        <v>0</v>
      </c>
      <c r="G50" s="130">
        <v>222.7</v>
      </c>
      <c r="H50" s="131">
        <v>2.2999999999999998</v>
      </c>
      <c r="I50" s="119">
        <f t="shared" si="69"/>
        <v>0</v>
      </c>
      <c r="J50" s="119">
        <v>0</v>
      </c>
      <c r="K50" s="119">
        <v>0</v>
      </c>
      <c r="L50" s="119">
        <v>0</v>
      </c>
      <c r="M50" s="119">
        <f t="shared" si="70"/>
        <v>0</v>
      </c>
      <c r="N50" s="119">
        <v>0</v>
      </c>
      <c r="O50" s="119">
        <v>0</v>
      </c>
      <c r="P50" s="119">
        <v>0</v>
      </c>
      <c r="Q50" s="119">
        <f t="shared" si="71"/>
        <v>0</v>
      </c>
      <c r="R50" s="119">
        <v>0</v>
      </c>
      <c r="S50" s="119">
        <v>0</v>
      </c>
      <c r="T50" s="119">
        <v>0</v>
      </c>
      <c r="U50" s="90" t="s">
        <v>5</v>
      </c>
      <c r="V50" s="90" t="s">
        <v>5</v>
      </c>
    </row>
    <row r="51" spans="1:22" ht="64.5" customHeight="1" x14ac:dyDescent="0.25">
      <c r="A51" s="91" t="s">
        <v>136</v>
      </c>
      <c r="B51" s="107" t="s">
        <v>123</v>
      </c>
      <c r="C51" s="116" t="s">
        <v>10</v>
      </c>
      <c r="D51" s="112" t="s">
        <v>96</v>
      </c>
      <c r="E51" s="114">
        <f t="shared" si="64"/>
        <v>525</v>
      </c>
      <c r="F51" s="20">
        <v>0</v>
      </c>
      <c r="G51" s="130">
        <v>519.70000000000005</v>
      </c>
      <c r="H51" s="131">
        <v>5.3</v>
      </c>
      <c r="I51" s="119">
        <f t="shared" si="69"/>
        <v>0</v>
      </c>
      <c r="J51" s="119">
        <v>0</v>
      </c>
      <c r="K51" s="119">
        <v>0</v>
      </c>
      <c r="L51" s="119">
        <v>0</v>
      </c>
      <c r="M51" s="119">
        <f t="shared" si="70"/>
        <v>0</v>
      </c>
      <c r="N51" s="119">
        <v>0</v>
      </c>
      <c r="O51" s="119">
        <v>0</v>
      </c>
      <c r="P51" s="119">
        <v>0</v>
      </c>
      <c r="Q51" s="119">
        <f t="shared" si="71"/>
        <v>0</v>
      </c>
      <c r="R51" s="119">
        <v>0</v>
      </c>
      <c r="S51" s="119">
        <v>0</v>
      </c>
      <c r="T51" s="119">
        <v>0</v>
      </c>
      <c r="U51" s="90" t="s">
        <v>5</v>
      </c>
      <c r="V51" s="90" t="s">
        <v>5</v>
      </c>
    </row>
    <row r="52" spans="1:22" s="28" customFormat="1" ht="64.5" customHeight="1" x14ac:dyDescent="0.25">
      <c r="A52" s="121" t="s">
        <v>137</v>
      </c>
      <c r="B52" s="124" t="s">
        <v>124</v>
      </c>
      <c r="C52" s="123" t="s">
        <v>10</v>
      </c>
      <c r="D52" s="124" t="s">
        <v>96</v>
      </c>
      <c r="E52" s="125">
        <f t="shared" si="64"/>
        <v>10803.4</v>
      </c>
      <c r="F52" s="27">
        <v>0</v>
      </c>
      <c r="G52" s="132">
        <v>10695.3</v>
      </c>
      <c r="H52" s="133">
        <v>108.1</v>
      </c>
      <c r="I52" s="84">
        <f t="shared" si="69"/>
        <v>9452.9</v>
      </c>
      <c r="J52" s="84">
        <v>0</v>
      </c>
      <c r="K52" s="84">
        <v>9358.4</v>
      </c>
      <c r="L52" s="84">
        <v>94.5</v>
      </c>
      <c r="M52" s="84">
        <f t="shared" si="70"/>
        <v>9452.9</v>
      </c>
      <c r="N52" s="84">
        <v>0</v>
      </c>
      <c r="O52" s="84">
        <v>9358.4</v>
      </c>
      <c r="P52" s="84">
        <v>94.5</v>
      </c>
      <c r="Q52" s="84">
        <f t="shared" si="71"/>
        <v>9452.9</v>
      </c>
      <c r="R52" s="84">
        <v>0</v>
      </c>
      <c r="S52" s="84">
        <v>9358.4</v>
      </c>
      <c r="T52" s="84">
        <v>94.5</v>
      </c>
      <c r="U52" s="90">
        <f>M52/I52</f>
        <v>1</v>
      </c>
      <c r="V52" s="90">
        <f>Q52/I52</f>
        <v>1</v>
      </c>
    </row>
    <row r="53" spans="1:22" ht="64.5" customHeight="1" x14ac:dyDescent="0.25">
      <c r="A53" s="91" t="s">
        <v>178</v>
      </c>
      <c r="B53" s="107" t="s">
        <v>171</v>
      </c>
      <c r="C53" s="116" t="s">
        <v>10</v>
      </c>
      <c r="D53" s="112" t="s">
        <v>96</v>
      </c>
      <c r="E53" s="114">
        <f t="shared" ref="E53" si="74">F53+G53+H53</f>
        <v>9125</v>
      </c>
      <c r="F53" s="20">
        <v>0</v>
      </c>
      <c r="G53" s="130">
        <v>9033.7000000000007</v>
      </c>
      <c r="H53" s="131">
        <v>91.3</v>
      </c>
      <c r="I53" s="119">
        <f t="shared" ref="I53" si="75">J53+K53+L53</f>
        <v>0</v>
      </c>
      <c r="J53" s="119">
        <v>0</v>
      </c>
      <c r="K53" s="119">
        <v>0</v>
      </c>
      <c r="L53" s="119">
        <v>0</v>
      </c>
      <c r="M53" s="119">
        <f t="shared" ref="M53" si="76">N53+O53+P53</f>
        <v>0</v>
      </c>
      <c r="N53" s="119">
        <v>0</v>
      </c>
      <c r="O53" s="119">
        <v>0</v>
      </c>
      <c r="P53" s="119">
        <v>0</v>
      </c>
      <c r="Q53" s="119">
        <f t="shared" ref="Q53" si="77">R53+S53+T53</f>
        <v>0</v>
      </c>
      <c r="R53" s="119">
        <v>0</v>
      </c>
      <c r="S53" s="119">
        <v>0</v>
      </c>
      <c r="T53" s="119">
        <v>0</v>
      </c>
      <c r="U53" s="90" t="s">
        <v>5</v>
      </c>
      <c r="V53" s="90" t="s">
        <v>5</v>
      </c>
    </row>
    <row r="54" spans="1:22" ht="36" customHeight="1" x14ac:dyDescent="0.25">
      <c r="A54" s="96">
        <v>6</v>
      </c>
      <c r="B54" s="150" t="s">
        <v>92</v>
      </c>
      <c r="C54" s="150"/>
      <c r="D54" s="150"/>
      <c r="E54" s="114">
        <f>E55+E56</f>
        <v>175639</v>
      </c>
      <c r="F54" s="114">
        <f t="shared" ref="F54:T54" si="78">F55+F56</f>
        <v>0</v>
      </c>
      <c r="G54" s="114">
        <f t="shared" si="78"/>
        <v>175639</v>
      </c>
      <c r="H54" s="114">
        <f t="shared" si="78"/>
        <v>0</v>
      </c>
      <c r="I54" s="114">
        <f t="shared" si="78"/>
        <v>2290</v>
      </c>
      <c r="J54" s="114">
        <f t="shared" si="78"/>
        <v>0</v>
      </c>
      <c r="K54" s="114">
        <f t="shared" si="78"/>
        <v>2290</v>
      </c>
      <c r="L54" s="114">
        <f t="shared" si="78"/>
        <v>0</v>
      </c>
      <c r="M54" s="114">
        <f t="shared" si="78"/>
        <v>2290</v>
      </c>
      <c r="N54" s="114">
        <f t="shared" si="78"/>
        <v>0</v>
      </c>
      <c r="O54" s="114">
        <f t="shared" si="78"/>
        <v>2290</v>
      </c>
      <c r="P54" s="114">
        <f t="shared" si="78"/>
        <v>0</v>
      </c>
      <c r="Q54" s="114">
        <f t="shared" si="78"/>
        <v>2290</v>
      </c>
      <c r="R54" s="114">
        <f t="shared" si="78"/>
        <v>0</v>
      </c>
      <c r="S54" s="114">
        <f t="shared" si="78"/>
        <v>2290</v>
      </c>
      <c r="T54" s="114">
        <f t="shared" si="78"/>
        <v>0</v>
      </c>
      <c r="U54" s="90">
        <f>M54/I54</f>
        <v>1</v>
      </c>
      <c r="V54" s="90">
        <f>Q54/I54</f>
        <v>1</v>
      </c>
    </row>
    <row r="55" spans="1:22" ht="48" customHeight="1" x14ac:dyDescent="0.25">
      <c r="A55" s="91" t="s">
        <v>91</v>
      </c>
      <c r="B55" s="85" t="s">
        <v>93</v>
      </c>
      <c r="C55" s="112" t="s">
        <v>10</v>
      </c>
      <c r="D55" s="112" t="s">
        <v>10</v>
      </c>
      <c r="E55" s="114">
        <f t="shared" ref="E55:E56" si="79">F55+G55+H55</f>
        <v>173349</v>
      </c>
      <c r="F55" s="102">
        <v>0</v>
      </c>
      <c r="G55" s="102">
        <v>173349</v>
      </c>
      <c r="H55" s="102">
        <v>0</v>
      </c>
      <c r="I55" s="134">
        <f>J55+K55+L55</f>
        <v>0</v>
      </c>
      <c r="J55" s="83">
        <v>0</v>
      </c>
      <c r="K55" s="83">
        <v>0</v>
      </c>
      <c r="L55" s="83">
        <v>0</v>
      </c>
      <c r="M55" s="134">
        <f t="shared" ref="M55" si="80">N55+O55+P55</f>
        <v>0</v>
      </c>
      <c r="N55" s="83">
        <v>0</v>
      </c>
      <c r="O55" s="83">
        <v>0</v>
      </c>
      <c r="P55" s="83">
        <v>0</v>
      </c>
      <c r="Q55" s="134">
        <f t="shared" ref="Q55" si="81">R55+S55+T55</f>
        <v>0</v>
      </c>
      <c r="R55" s="83">
        <v>0</v>
      </c>
      <c r="S55" s="119">
        <v>0</v>
      </c>
      <c r="T55" s="83">
        <v>0</v>
      </c>
      <c r="U55" s="90" t="s">
        <v>5</v>
      </c>
      <c r="V55" s="90" t="s">
        <v>5</v>
      </c>
    </row>
    <row r="56" spans="1:22" ht="75" customHeight="1" x14ac:dyDescent="0.25">
      <c r="A56" s="91" t="s">
        <v>138</v>
      </c>
      <c r="B56" s="85" t="s">
        <v>179</v>
      </c>
      <c r="C56" s="112" t="s">
        <v>10</v>
      </c>
      <c r="D56" s="112" t="s">
        <v>109</v>
      </c>
      <c r="E56" s="114">
        <f t="shared" si="79"/>
        <v>2290</v>
      </c>
      <c r="F56" s="102">
        <v>0</v>
      </c>
      <c r="G56" s="135">
        <v>2290</v>
      </c>
      <c r="H56" s="102">
        <v>0</v>
      </c>
      <c r="I56" s="134">
        <f>J56+K56+L56</f>
        <v>2290</v>
      </c>
      <c r="J56" s="83">
        <v>0</v>
      </c>
      <c r="K56" s="83">
        <v>2290</v>
      </c>
      <c r="L56" s="83">
        <v>0</v>
      </c>
      <c r="M56" s="134">
        <f t="shared" ref="M56" si="82">N56+O56+P56</f>
        <v>2290</v>
      </c>
      <c r="N56" s="83">
        <v>0</v>
      </c>
      <c r="O56" s="83">
        <v>2290</v>
      </c>
      <c r="P56" s="83">
        <v>0</v>
      </c>
      <c r="Q56" s="134">
        <f t="shared" ref="Q56" si="83">R56+S56+T56</f>
        <v>2290</v>
      </c>
      <c r="R56" s="83">
        <v>0</v>
      </c>
      <c r="S56" s="119">
        <v>2290</v>
      </c>
      <c r="T56" s="83">
        <v>0</v>
      </c>
      <c r="U56" s="90">
        <f>M56/I56</f>
        <v>1</v>
      </c>
      <c r="V56" s="90">
        <f>Q56/I56</f>
        <v>1</v>
      </c>
    </row>
    <row r="57" spans="1:22" ht="39.75" customHeight="1" x14ac:dyDescent="0.25">
      <c r="A57" s="91" t="s">
        <v>139</v>
      </c>
      <c r="B57" s="150" t="s">
        <v>110</v>
      </c>
      <c r="C57" s="150"/>
      <c r="D57" s="150"/>
      <c r="E57" s="114">
        <f>E58</f>
        <v>50000</v>
      </c>
      <c r="F57" s="114">
        <f t="shared" ref="F57:T57" si="84">F58</f>
        <v>0</v>
      </c>
      <c r="G57" s="114">
        <f t="shared" si="84"/>
        <v>50000</v>
      </c>
      <c r="H57" s="114">
        <f t="shared" si="84"/>
        <v>0</v>
      </c>
      <c r="I57" s="114">
        <f t="shared" si="84"/>
        <v>0</v>
      </c>
      <c r="J57" s="114">
        <f t="shared" si="84"/>
        <v>0</v>
      </c>
      <c r="K57" s="114">
        <f t="shared" si="84"/>
        <v>0</v>
      </c>
      <c r="L57" s="114">
        <f t="shared" si="84"/>
        <v>0</v>
      </c>
      <c r="M57" s="114">
        <f t="shared" si="84"/>
        <v>0</v>
      </c>
      <c r="N57" s="114">
        <f t="shared" si="84"/>
        <v>0</v>
      </c>
      <c r="O57" s="114">
        <f t="shared" si="84"/>
        <v>0</v>
      </c>
      <c r="P57" s="114">
        <f t="shared" si="84"/>
        <v>0</v>
      </c>
      <c r="Q57" s="114">
        <f t="shared" si="84"/>
        <v>0</v>
      </c>
      <c r="R57" s="114">
        <f t="shared" si="84"/>
        <v>0</v>
      </c>
      <c r="S57" s="114">
        <f t="shared" si="84"/>
        <v>0</v>
      </c>
      <c r="T57" s="114">
        <f t="shared" si="84"/>
        <v>0</v>
      </c>
      <c r="U57" s="90" t="s">
        <v>5</v>
      </c>
      <c r="V57" s="90" t="s">
        <v>5</v>
      </c>
    </row>
    <row r="58" spans="1:22" ht="75" customHeight="1" x14ac:dyDescent="0.25">
      <c r="A58" s="91" t="s">
        <v>94</v>
      </c>
      <c r="B58" s="128" t="s">
        <v>111</v>
      </c>
      <c r="C58" s="112" t="s">
        <v>10</v>
      </c>
      <c r="D58" s="112" t="s">
        <v>96</v>
      </c>
      <c r="E58" s="114">
        <f t="shared" ref="E58" si="85">F58+G58+H58</f>
        <v>50000</v>
      </c>
      <c r="F58" s="102">
        <v>0</v>
      </c>
      <c r="G58" s="135">
        <v>50000</v>
      </c>
      <c r="H58" s="102">
        <v>0</v>
      </c>
      <c r="I58" s="134">
        <f>J58+K58+L58</f>
        <v>0</v>
      </c>
      <c r="J58" s="83">
        <v>0</v>
      </c>
      <c r="K58" s="83">
        <v>0</v>
      </c>
      <c r="L58" s="83">
        <v>0</v>
      </c>
      <c r="M58" s="134">
        <f t="shared" ref="M58" si="86">N58+O58+P58</f>
        <v>0</v>
      </c>
      <c r="N58" s="83">
        <v>0</v>
      </c>
      <c r="O58" s="83">
        <v>0</v>
      </c>
      <c r="P58" s="83">
        <v>0</v>
      </c>
      <c r="Q58" s="134">
        <f t="shared" ref="Q58" si="87">R58+S58+T58</f>
        <v>0</v>
      </c>
      <c r="R58" s="83">
        <v>0</v>
      </c>
      <c r="S58" s="119">
        <v>0</v>
      </c>
      <c r="T58" s="83">
        <v>0</v>
      </c>
      <c r="U58" s="90" t="s">
        <v>5</v>
      </c>
      <c r="V58" s="90" t="s">
        <v>5</v>
      </c>
    </row>
    <row r="59" spans="1:22" ht="36" customHeight="1" x14ac:dyDescent="0.25">
      <c r="A59" s="96">
        <v>8</v>
      </c>
      <c r="B59" s="150" t="s">
        <v>95</v>
      </c>
      <c r="C59" s="150"/>
      <c r="D59" s="150"/>
      <c r="E59" s="136">
        <f>E60</f>
        <v>84578.1</v>
      </c>
      <c r="F59" s="136">
        <f t="shared" ref="F59:T59" si="88">F60</f>
        <v>0</v>
      </c>
      <c r="G59" s="136">
        <f t="shared" si="88"/>
        <v>84578.1</v>
      </c>
      <c r="H59" s="136">
        <f t="shared" si="88"/>
        <v>0</v>
      </c>
      <c r="I59" s="136">
        <f t="shared" si="88"/>
        <v>41081.699999999997</v>
      </c>
      <c r="J59" s="136">
        <f t="shared" si="88"/>
        <v>0</v>
      </c>
      <c r="K59" s="136">
        <f t="shared" si="88"/>
        <v>41081.699999999997</v>
      </c>
      <c r="L59" s="136">
        <f t="shared" si="88"/>
        <v>0</v>
      </c>
      <c r="M59" s="136">
        <f t="shared" si="88"/>
        <v>41081.599999999999</v>
      </c>
      <c r="N59" s="136">
        <f t="shared" si="88"/>
        <v>0</v>
      </c>
      <c r="O59" s="136">
        <f t="shared" si="88"/>
        <v>41081.599999999999</v>
      </c>
      <c r="P59" s="136">
        <f t="shared" si="88"/>
        <v>0</v>
      </c>
      <c r="Q59" s="136">
        <f t="shared" si="88"/>
        <v>41081.599999999999</v>
      </c>
      <c r="R59" s="136">
        <f t="shared" si="88"/>
        <v>0</v>
      </c>
      <c r="S59" s="136">
        <f t="shared" si="88"/>
        <v>41081.599999999999</v>
      </c>
      <c r="T59" s="136">
        <f t="shared" si="88"/>
        <v>0</v>
      </c>
      <c r="U59" s="90">
        <f>M59/I59</f>
        <v>0.99999756582614652</v>
      </c>
      <c r="V59" s="90">
        <f>Q59/I59</f>
        <v>0.99999756582614652</v>
      </c>
    </row>
    <row r="60" spans="1:22" ht="53.25" customHeight="1" x14ac:dyDescent="0.25">
      <c r="A60" s="91" t="s">
        <v>140</v>
      </c>
      <c r="B60" s="128" t="s">
        <v>112</v>
      </c>
      <c r="C60" s="112" t="s">
        <v>10</v>
      </c>
      <c r="D60" s="107" t="s">
        <v>109</v>
      </c>
      <c r="E60" s="137">
        <f t="shared" ref="E60:E63" si="89">F60+G60+H60</f>
        <v>84578.1</v>
      </c>
      <c r="F60" s="102">
        <v>0</v>
      </c>
      <c r="G60" s="138">
        <v>84578.1</v>
      </c>
      <c r="H60" s="102">
        <v>0</v>
      </c>
      <c r="I60" s="139">
        <f t="shared" ref="I60" si="90">J60+K60+L60</f>
        <v>41081.699999999997</v>
      </c>
      <c r="J60" s="82">
        <v>0</v>
      </c>
      <c r="K60" s="82">
        <f>20885.2+20196.5</f>
        <v>41081.699999999997</v>
      </c>
      <c r="L60" s="82">
        <v>0</v>
      </c>
      <c r="M60" s="139">
        <f t="shared" ref="M60" si="91">N60+O60+P60</f>
        <v>41081.599999999999</v>
      </c>
      <c r="N60" s="82">
        <v>0</v>
      </c>
      <c r="O60" s="82">
        <v>41081.599999999999</v>
      </c>
      <c r="P60" s="82">
        <v>0</v>
      </c>
      <c r="Q60" s="139">
        <f t="shared" ref="Q60" si="92">R60+S60+T60</f>
        <v>41081.599999999999</v>
      </c>
      <c r="R60" s="82">
        <v>0</v>
      </c>
      <c r="S60" s="82">
        <v>41081.599999999999</v>
      </c>
      <c r="T60" s="82">
        <v>0</v>
      </c>
      <c r="U60" s="90">
        <f>M60/I60</f>
        <v>0.99999756582614652</v>
      </c>
      <c r="V60" s="90">
        <f>Q60/I60</f>
        <v>0.99999756582614652</v>
      </c>
    </row>
    <row r="61" spans="1:22" ht="48" customHeight="1" x14ac:dyDescent="0.25">
      <c r="A61" s="91" t="s">
        <v>141</v>
      </c>
      <c r="B61" s="155" t="s">
        <v>125</v>
      </c>
      <c r="C61" s="156"/>
      <c r="D61" s="157"/>
      <c r="E61" s="136">
        <f>E63+E62</f>
        <v>3033.1000000000004</v>
      </c>
      <c r="F61" s="136">
        <f t="shared" ref="F61:T61" si="93">F63+F62</f>
        <v>0</v>
      </c>
      <c r="G61" s="136">
        <f t="shared" si="93"/>
        <v>3010.3</v>
      </c>
      <c r="H61" s="136">
        <f t="shared" si="93"/>
        <v>22.8</v>
      </c>
      <c r="I61" s="136">
        <f t="shared" si="93"/>
        <v>0</v>
      </c>
      <c r="J61" s="136">
        <f t="shared" si="93"/>
        <v>0</v>
      </c>
      <c r="K61" s="136">
        <f t="shared" si="93"/>
        <v>0</v>
      </c>
      <c r="L61" s="136">
        <f t="shared" si="93"/>
        <v>0</v>
      </c>
      <c r="M61" s="136">
        <f t="shared" si="93"/>
        <v>0</v>
      </c>
      <c r="N61" s="136">
        <f t="shared" si="93"/>
        <v>0</v>
      </c>
      <c r="O61" s="136">
        <f t="shared" si="93"/>
        <v>0</v>
      </c>
      <c r="P61" s="136">
        <f t="shared" si="93"/>
        <v>0</v>
      </c>
      <c r="Q61" s="136">
        <f t="shared" si="93"/>
        <v>0</v>
      </c>
      <c r="R61" s="136">
        <f t="shared" si="93"/>
        <v>0</v>
      </c>
      <c r="S61" s="136">
        <f t="shared" si="93"/>
        <v>0</v>
      </c>
      <c r="T61" s="136">
        <f t="shared" si="93"/>
        <v>0</v>
      </c>
      <c r="U61" s="90" t="s">
        <v>5</v>
      </c>
      <c r="V61" s="90" t="s">
        <v>5</v>
      </c>
    </row>
    <row r="62" spans="1:22" ht="86.25" customHeight="1" x14ac:dyDescent="0.25">
      <c r="A62" s="91" t="s">
        <v>142</v>
      </c>
      <c r="B62" s="128" t="s">
        <v>126</v>
      </c>
      <c r="C62" s="116" t="s">
        <v>10</v>
      </c>
      <c r="D62" s="112" t="s">
        <v>9</v>
      </c>
      <c r="E62" s="136">
        <f t="shared" ref="E62" si="94">F62+G62+H62</f>
        <v>759.4</v>
      </c>
      <c r="F62" s="102">
        <v>0</v>
      </c>
      <c r="G62" s="138">
        <v>759.4</v>
      </c>
      <c r="H62" s="102"/>
      <c r="I62" s="140">
        <f t="shared" ref="I62" si="95">J62+K62+L62</f>
        <v>0</v>
      </c>
      <c r="J62" s="82">
        <v>0</v>
      </c>
      <c r="K62" s="82">
        <v>0</v>
      </c>
      <c r="L62" s="82">
        <v>0</v>
      </c>
      <c r="M62" s="140">
        <f t="shared" ref="M62" si="96">N62+O62+P62</f>
        <v>0</v>
      </c>
      <c r="N62" s="82">
        <v>0</v>
      </c>
      <c r="O62" s="82">
        <v>0</v>
      </c>
      <c r="P62" s="82">
        <v>0</v>
      </c>
      <c r="Q62" s="140">
        <f t="shared" ref="Q62" si="97">R62+S62+T62</f>
        <v>0</v>
      </c>
      <c r="R62" s="82">
        <v>0</v>
      </c>
      <c r="S62" s="139">
        <v>0</v>
      </c>
      <c r="T62" s="82">
        <v>0</v>
      </c>
      <c r="U62" s="90" t="s">
        <v>5</v>
      </c>
      <c r="V62" s="90" t="s">
        <v>5</v>
      </c>
    </row>
    <row r="63" spans="1:22" ht="86.25" customHeight="1" x14ac:dyDescent="0.25">
      <c r="A63" s="91" t="s">
        <v>172</v>
      </c>
      <c r="B63" s="85" t="s">
        <v>174</v>
      </c>
      <c r="C63" s="116" t="s">
        <v>10</v>
      </c>
      <c r="D63" s="112" t="s">
        <v>9</v>
      </c>
      <c r="E63" s="136">
        <f t="shared" si="89"/>
        <v>2273.7000000000003</v>
      </c>
      <c r="F63" s="102">
        <v>0</v>
      </c>
      <c r="G63" s="138">
        <v>2250.9</v>
      </c>
      <c r="H63" s="102">
        <v>22.8</v>
      </c>
      <c r="I63" s="140">
        <f t="shared" ref="I63" si="98">J63+K63+L63</f>
        <v>0</v>
      </c>
      <c r="J63" s="82">
        <v>0</v>
      </c>
      <c r="K63" s="82">
        <v>0</v>
      </c>
      <c r="L63" s="82">
        <v>0</v>
      </c>
      <c r="M63" s="140">
        <f t="shared" ref="M63" si="99">N63+O63+P63</f>
        <v>0</v>
      </c>
      <c r="N63" s="82">
        <v>0</v>
      </c>
      <c r="O63" s="82">
        <v>0</v>
      </c>
      <c r="P63" s="82">
        <v>0</v>
      </c>
      <c r="Q63" s="140">
        <f t="shared" ref="Q63" si="100">R63+S63+T63</f>
        <v>0</v>
      </c>
      <c r="R63" s="82">
        <v>0</v>
      </c>
      <c r="S63" s="139">
        <v>0</v>
      </c>
      <c r="T63" s="82">
        <v>0</v>
      </c>
      <c r="U63" s="90" t="s">
        <v>5</v>
      </c>
      <c r="V63" s="90" t="s">
        <v>5</v>
      </c>
    </row>
    <row r="64" spans="1:22" ht="15.75" customHeight="1" x14ac:dyDescent="0.25">
      <c r="A64" s="141"/>
      <c r="B64" s="149" t="s">
        <v>28</v>
      </c>
      <c r="C64" s="149"/>
      <c r="D64" s="149"/>
      <c r="E64" s="104">
        <f>E59+E57+E54+E39+E35+E24+E6+E29+E61</f>
        <v>476525.9</v>
      </c>
      <c r="F64" s="104">
        <f t="shared" ref="F64:T64" si="101">F59+F57+F54+F39+F35+F24+F6+F29+F61</f>
        <v>0</v>
      </c>
      <c r="G64" s="104">
        <f t="shared" si="101"/>
        <v>475056.39999999997</v>
      </c>
      <c r="H64" s="104">
        <f t="shared" si="101"/>
        <v>1469.4999999999995</v>
      </c>
      <c r="I64" s="104">
        <f t="shared" si="101"/>
        <v>139846.6</v>
      </c>
      <c r="J64" s="104">
        <f t="shared" si="101"/>
        <v>0</v>
      </c>
      <c r="K64" s="104">
        <f>K59+K57+K54+K39+K35+K24+K6+K29+K61</f>
        <v>138715.90000000002</v>
      </c>
      <c r="L64" s="104">
        <f t="shared" si="101"/>
        <v>1130.7</v>
      </c>
      <c r="M64" s="104">
        <f t="shared" si="101"/>
        <v>139846.20000000001</v>
      </c>
      <c r="N64" s="104">
        <f t="shared" si="101"/>
        <v>0</v>
      </c>
      <c r="O64" s="104">
        <f t="shared" si="101"/>
        <v>138715.5</v>
      </c>
      <c r="P64" s="104">
        <f t="shared" si="101"/>
        <v>1130.7</v>
      </c>
      <c r="Q64" s="104">
        <f t="shared" si="101"/>
        <v>139846.20000000001</v>
      </c>
      <c r="R64" s="104">
        <f t="shared" si="101"/>
        <v>0</v>
      </c>
      <c r="S64" s="104">
        <f t="shared" si="101"/>
        <v>138715.5</v>
      </c>
      <c r="T64" s="104">
        <f t="shared" si="101"/>
        <v>1130.7</v>
      </c>
      <c r="U64" s="90">
        <f>O64/K64</f>
        <v>0.99999711640842881</v>
      </c>
      <c r="V64" s="90">
        <f>S64/K64</f>
        <v>0.99999711640842881</v>
      </c>
    </row>
    <row r="78" spans="21:22" x14ac:dyDescent="0.25">
      <c r="U78" s="24"/>
      <c r="V78" s="24"/>
    </row>
  </sheetData>
  <mergeCells count="27">
    <mergeCell ref="B6:D6"/>
    <mergeCell ref="B64:D64"/>
    <mergeCell ref="B24:D24"/>
    <mergeCell ref="B39:D39"/>
    <mergeCell ref="B25:D25"/>
    <mergeCell ref="B27:D27"/>
    <mergeCell ref="B35:D35"/>
    <mergeCell ref="B36:D36"/>
    <mergeCell ref="B54:D54"/>
    <mergeCell ref="B59:D59"/>
    <mergeCell ref="B57:D57"/>
    <mergeCell ref="B29:D29"/>
    <mergeCell ref="B33:D33"/>
    <mergeCell ref="B61:D61"/>
    <mergeCell ref="B30:D30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honeticPr fontId="17" type="noConversion"/>
  <pageMargins left="0.31496062992125984" right="0.31496062992125984" top="0.35433070866141736" bottom="0.19" header="0.31496062992125984" footer="0.17"/>
  <pageSetup paperSize="9" scale="32" orientation="landscape" r:id="rId1"/>
  <rowBreaks count="1" manualBreakCount="1">
    <brk id="3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4"/>
  <sheetViews>
    <sheetView tabSelected="1" view="pageBreakPreview" zoomScale="90" zoomScaleNormal="70" zoomScaleSheetLayoutView="90" workbookViewId="0">
      <selection activeCell="F22" sqref="F22:F23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4.5703125" style="1" customWidth="1"/>
    <col min="6" max="6" width="22" style="1" customWidth="1"/>
    <col min="7" max="7" width="26.5703125" style="1" customWidth="1"/>
    <col min="8" max="8" width="19.5703125" style="1" customWidth="1"/>
    <col min="9" max="9" width="17.2851562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61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24" customHeight="1" x14ac:dyDescent="0.25">
      <c r="A2" s="161" t="s">
        <v>165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4" customHeight="1" x14ac:dyDescent="0.25">
      <c r="A3" s="162" t="s">
        <v>11</v>
      </c>
      <c r="B3" s="162" t="s">
        <v>12</v>
      </c>
      <c r="C3" s="163" t="s">
        <v>13</v>
      </c>
      <c r="D3" s="164"/>
      <c r="E3" s="162" t="s">
        <v>14</v>
      </c>
      <c r="F3" s="162" t="s">
        <v>15</v>
      </c>
      <c r="G3" s="162" t="s">
        <v>16</v>
      </c>
      <c r="H3" s="162" t="s">
        <v>17</v>
      </c>
      <c r="I3" s="165" t="s">
        <v>98</v>
      </c>
      <c r="J3" s="165" t="s">
        <v>18</v>
      </c>
      <c r="K3" s="162" t="s">
        <v>19</v>
      </c>
      <c r="L3" s="162"/>
      <c r="M3" s="162"/>
    </row>
    <row r="4" spans="1:13" ht="15" customHeight="1" x14ac:dyDescent="0.25">
      <c r="A4" s="162"/>
      <c r="B4" s="162"/>
      <c r="C4" s="165" t="s">
        <v>20</v>
      </c>
      <c r="D4" s="165" t="s">
        <v>21</v>
      </c>
      <c r="E4" s="162"/>
      <c r="F4" s="162"/>
      <c r="G4" s="162"/>
      <c r="H4" s="162"/>
      <c r="I4" s="166"/>
      <c r="J4" s="166"/>
      <c r="K4" s="162" t="s">
        <v>22</v>
      </c>
      <c r="L4" s="165" t="s">
        <v>23</v>
      </c>
      <c r="M4" s="162" t="s">
        <v>24</v>
      </c>
    </row>
    <row r="5" spans="1:13" ht="31.5" customHeight="1" x14ac:dyDescent="0.25">
      <c r="A5" s="162"/>
      <c r="B5" s="162"/>
      <c r="C5" s="167"/>
      <c r="D5" s="167"/>
      <c r="E5" s="162"/>
      <c r="F5" s="162"/>
      <c r="G5" s="162"/>
      <c r="H5" s="162"/>
      <c r="I5" s="167"/>
      <c r="J5" s="167"/>
      <c r="K5" s="162"/>
      <c r="L5" s="167"/>
      <c r="M5" s="162"/>
    </row>
    <row r="6" spans="1:13" x14ac:dyDescent="0.25">
      <c r="A6" s="25">
        <v>1</v>
      </c>
      <c r="B6" s="25">
        <v>2</v>
      </c>
      <c r="C6" s="25">
        <f>B6+1</f>
        <v>3</v>
      </c>
      <c r="D6" s="25">
        <f t="shared" ref="D6:K6" si="0">C6+1</f>
        <v>4</v>
      </c>
      <c r="E6" s="25">
        <v>3</v>
      </c>
      <c r="F6" s="25">
        <f t="shared" si="0"/>
        <v>4</v>
      </c>
      <c r="G6" s="25">
        <f t="shared" si="0"/>
        <v>5</v>
      </c>
      <c r="H6" s="25">
        <f t="shared" si="0"/>
        <v>6</v>
      </c>
      <c r="I6" s="25">
        <f t="shared" si="0"/>
        <v>7</v>
      </c>
      <c r="J6" s="25">
        <f t="shared" si="0"/>
        <v>8</v>
      </c>
      <c r="K6" s="25">
        <f t="shared" si="0"/>
        <v>9</v>
      </c>
      <c r="L6" s="25">
        <v>10</v>
      </c>
      <c r="M6" s="25">
        <v>11</v>
      </c>
    </row>
    <row r="7" spans="1:13" ht="63" customHeight="1" x14ac:dyDescent="0.25">
      <c r="A7" s="18">
        <v>1</v>
      </c>
      <c r="B7" s="176" t="s">
        <v>143</v>
      </c>
      <c r="C7" s="177"/>
      <c r="D7" s="177"/>
      <c r="E7" s="177"/>
      <c r="F7" s="177"/>
      <c r="G7" s="177"/>
      <c r="H7" s="178"/>
      <c r="I7" s="18"/>
      <c r="J7" s="18"/>
      <c r="K7" s="18"/>
      <c r="L7" s="18"/>
      <c r="M7" s="18"/>
    </row>
    <row r="8" spans="1:13" ht="55.5" customHeight="1" x14ac:dyDescent="0.25">
      <c r="A8" s="19" t="s">
        <v>99</v>
      </c>
      <c r="B8" s="60" t="s">
        <v>68</v>
      </c>
      <c r="C8" s="61"/>
      <c r="D8" s="62"/>
      <c r="E8" s="47" t="s">
        <v>186</v>
      </c>
      <c r="F8" s="52" t="s">
        <v>187</v>
      </c>
      <c r="G8" s="48" t="s">
        <v>185</v>
      </c>
      <c r="H8" s="58" t="s">
        <v>188</v>
      </c>
      <c r="I8" s="72">
        <f>44000+67500</f>
        <v>111500</v>
      </c>
      <c r="J8" s="63"/>
      <c r="K8" s="64">
        <f t="shared" ref="K8:K15" si="1">M8</f>
        <v>111.5</v>
      </c>
      <c r="L8" s="65"/>
      <c r="M8" s="50">
        <f>'МП Коммунальная инфр'!Q8</f>
        <v>111.5</v>
      </c>
    </row>
    <row r="9" spans="1:13" ht="37.5" customHeight="1" x14ac:dyDescent="0.25">
      <c r="A9" s="9" t="s">
        <v>100</v>
      </c>
      <c r="B9" s="66" t="s">
        <v>69</v>
      </c>
      <c r="E9" s="47" t="s">
        <v>190</v>
      </c>
      <c r="F9" s="81" t="s">
        <v>224</v>
      </c>
      <c r="G9" s="48" t="s">
        <v>189</v>
      </c>
      <c r="H9" s="58" t="s">
        <v>188</v>
      </c>
      <c r="I9" s="72">
        <v>466400</v>
      </c>
      <c r="J9" s="67"/>
      <c r="K9" s="64">
        <f t="shared" si="1"/>
        <v>466.4</v>
      </c>
      <c r="L9" s="67"/>
      <c r="M9" s="50">
        <f>'МП Коммунальная инфр'!Q9</f>
        <v>466.4</v>
      </c>
    </row>
    <row r="10" spans="1:13" ht="48" customHeight="1" x14ac:dyDescent="0.25">
      <c r="A10" s="9" t="s">
        <v>101</v>
      </c>
      <c r="B10" s="30" t="s">
        <v>70</v>
      </c>
      <c r="C10" s="68"/>
      <c r="D10" s="68"/>
      <c r="E10" s="5" t="s">
        <v>191</v>
      </c>
      <c r="F10" s="26" t="s">
        <v>225</v>
      </c>
      <c r="G10" s="49" t="s">
        <v>192</v>
      </c>
      <c r="H10" s="58" t="s">
        <v>188</v>
      </c>
      <c r="I10" s="73">
        <f>64499.99+64499.99+64499.99</f>
        <v>193499.97</v>
      </c>
      <c r="J10" s="68"/>
      <c r="K10" s="64">
        <f t="shared" si="1"/>
        <v>193.5</v>
      </c>
      <c r="L10" s="68"/>
      <c r="M10" s="50">
        <f>'МП Коммунальная инфр'!Q10</f>
        <v>193.5</v>
      </c>
    </row>
    <row r="11" spans="1:13" ht="47.25" customHeight="1" x14ac:dyDescent="0.25">
      <c r="A11" s="32" t="s">
        <v>180</v>
      </c>
      <c r="B11" s="56" t="s">
        <v>74</v>
      </c>
      <c r="C11" s="56"/>
      <c r="D11" s="56"/>
      <c r="E11" s="9" t="s">
        <v>146</v>
      </c>
      <c r="F11" s="10" t="s">
        <v>144</v>
      </c>
      <c r="G11" s="56" t="s">
        <v>145</v>
      </c>
      <c r="H11" s="8">
        <v>46022</v>
      </c>
      <c r="I11" s="71">
        <v>272200</v>
      </c>
      <c r="J11" s="56"/>
      <c r="K11" s="64">
        <f t="shared" si="1"/>
        <v>225.3</v>
      </c>
      <c r="L11" s="56"/>
      <c r="M11" s="51">
        <f>'МП Коммунальная инфр'!Q14</f>
        <v>225.3</v>
      </c>
    </row>
    <row r="12" spans="1:13" ht="37.5" customHeight="1" x14ac:dyDescent="0.25">
      <c r="A12" s="32" t="s">
        <v>181</v>
      </c>
      <c r="B12" s="55" t="s">
        <v>75</v>
      </c>
      <c r="C12" s="67"/>
      <c r="D12" s="67"/>
      <c r="E12" s="53" t="s">
        <v>154</v>
      </c>
      <c r="F12" s="57" t="s">
        <v>164</v>
      </c>
      <c r="G12" s="55" t="s">
        <v>150</v>
      </c>
      <c r="H12" s="54">
        <v>45839</v>
      </c>
      <c r="I12" s="72">
        <v>131800</v>
      </c>
      <c r="J12" s="67"/>
      <c r="K12" s="64">
        <f t="shared" si="1"/>
        <v>131.80000000000001</v>
      </c>
      <c r="L12" s="67"/>
      <c r="M12" s="50">
        <f>'МП Коммунальная инфр'!Q15</f>
        <v>131.80000000000001</v>
      </c>
    </row>
    <row r="13" spans="1:13" ht="37.5" customHeight="1" x14ac:dyDescent="0.25">
      <c r="A13" s="9" t="s">
        <v>182</v>
      </c>
      <c r="B13" s="30" t="s">
        <v>76</v>
      </c>
      <c r="C13" s="68"/>
      <c r="D13" s="68"/>
      <c r="E13" s="5" t="s">
        <v>210</v>
      </c>
      <c r="F13" s="79" t="s">
        <v>193</v>
      </c>
      <c r="G13" s="49" t="s">
        <v>194</v>
      </c>
      <c r="H13" s="59">
        <v>45961</v>
      </c>
      <c r="I13" s="73">
        <v>511100</v>
      </c>
      <c r="J13" s="68"/>
      <c r="K13" s="64">
        <f t="shared" si="1"/>
        <v>511.1</v>
      </c>
      <c r="L13" s="68"/>
      <c r="M13" s="50">
        <f>'МП Коммунальная инфр'!Q16</f>
        <v>511.1</v>
      </c>
    </row>
    <row r="14" spans="1:13" ht="37.5" customHeight="1" x14ac:dyDescent="0.25">
      <c r="A14" s="9" t="s">
        <v>183</v>
      </c>
      <c r="B14" s="30" t="s">
        <v>77</v>
      </c>
      <c r="C14" s="68"/>
      <c r="D14" s="68"/>
      <c r="E14" s="5" t="s">
        <v>195</v>
      </c>
      <c r="F14" s="80" t="s">
        <v>196</v>
      </c>
      <c r="G14" s="49" t="s">
        <v>197</v>
      </c>
      <c r="H14" s="59" t="s">
        <v>188</v>
      </c>
      <c r="I14" s="74">
        <v>71500</v>
      </c>
      <c r="J14" s="68"/>
      <c r="K14" s="64">
        <f t="shared" si="1"/>
        <v>71.5</v>
      </c>
      <c r="L14" s="68"/>
      <c r="M14" s="50">
        <f>'МП Коммунальная инфр'!Q17</f>
        <v>71.5</v>
      </c>
    </row>
    <row r="15" spans="1:13" ht="37.5" customHeight="1" x14ac:dyDescent="0.25">
      <c r="A15" s="32" t="s">
        <v>184</v>
      </c>
      <c r="B15" s="56" t="s">
        <v>78</v>
      </c>
      <c r="C15" s="61"/>
      <c r="D15" s="61"/>
      <c r="E15" s="5" t="s">
        <v>147</v>
      </c>
      <c r="F15" s="79" t="s">
        <v>148</v>
      </c>
      <c r="G15" s="56" t="s">
        <v>149</v>
      </c>
      <c r="H15" s="12">
        <v>45777</v>
      </c>
      <c r="I15" s="74">
        <v>204100</v>
      </c>
      <c r="J15" s="61"/>
      <c r="K15" s="69">
        <f t="shared" si="1"/>
        <v>204.1</v>
      </c>
      <c r="L15" s="70"/>
      <c r="M15" s="51">
        <f>'МП Коммунальная инфр'!Q18</f>
        <v>204.1</v>
      </c>
    </row>
    <row r="16" spans="1:13" x14ac:dyDescent="0.25">
      <c r="A16" s="39">
        <v>2</v>
      </c>
      <c r="B16" s="179" t="s">
        <v>152</v>
      </c>
      <c r="C16" s="180"/>
      <c r="D16" s="180"/>
      <c r="E16" s="180"/>
      <c r="F16" s="180"/>
      <c r="G16" s="180"/>
      <c r="H16" s="181"/>
      <c r="I16" s="40"/>
      <c r="J16" s="37"/>
      <c r="K16" s="9"/>
      <c r="L16" s="38"/>
      <c r="M16" s="33"/>
    </row>
    <row r="17" spans="1:13" ht="63" x14ac:dyDescent="0.25">
      <c r="A17" s="19" t="s">
        <v>151</v>
      </c>
      <c r="B17" s="34" t="s">
        <v>107</v>
      </c>
      <c r="C17" s="41"/>
      <c r="D17" s="41"/>
      <c r="E17" s="41" t="s">
        <v>155</v>
      </c>
      <c r="F17" s="41" t="s">
        <v>157</v>
      </c>
      <c r="G17" s="42" t="s">
        <v>96</v>
      </c>
      <c r="H17" s="43">
        <v>46022</v>
      </c>
      <c r="I17" s="76">
        <v>4441500</v>
      </c>
      <c r="J17" s="18"/>
      <c r="K17" s="44">
        <f t="shared" ref="K17:K24" si="2">M17</f>
        <v>3701.2</v>
      </c>
      <c r="L17" s="45"/>
      <c r="M17" s="44">
        <f>'МП Коммунальная инфр'!M43</f>
        <v>3701.2</v>
      </c>
    </row>
    <row r="18" spans="1:13" ht="63" x14ac:dyDescent="0.25">
      <c r="A18" s="9" t="s">
        <v>153</v>
      </c>
      <c r="B18" s="34" t="s">
        <v>108</v>
      </c>
      <c r="C18" s="41"/>
      <c r="D18" s="41"/>
      <c r="E18" s="41" t="s">
        <v>156</v>
      </c>
      <c r="F18" s="5" t="s">
        <v>158</v>
      </c>
      <c r="G18" s="42" t="s">
        <v>96</v>
      </c>
      <c r="H18" s="35">
        <v>46022</v>
      </c>
      <c r="I18" s="77">
        <v>9964800</v>
      </c>
      <c r="J18" s="18"/>
      <c r="K18" s="44">
        <f t="shared" si="2"/>
        <v>8304</v>
      </c>
      <c r="L18" s="45"/>
      <c r="M18" s="44">
        <f>'МП Коммунальная инфр'!M44</f>
        <v>8304</v>
      </c>
    </row>
    <row r="19" spans="1:13" ht="65.25" customHeight="1" x14ac:dyDescent="0.25">
      <c r="A19" s="9" t="s">
        <v>198</v>
      </c>
      <c r="B19" s="34" t="str">
        <f>'МП Коммунальная инфр'!B45</f>
        <v>Приобретение и поставка бурильно-кранового оборудования до г. Архангельск (для ЖКУ «Усть-Кара»)</v>
      </c>
      <c r="C19" s="41"/>
      <c r="D19" s="41"/>
      <c r="E19" s="41" t="s">
        <v>204</v>
      </c>
      <c r="F19" s="5" t="s">
        <v>205</v>
      </c>
      <c r="G19" s="42" t="s">
        <v>96</v>
      </c>
      <c r="H19" s="35" t="s">
        <v>206</v>
      </c>
      <c r="I19" s="78">
        <v>3996583.32</v>
      </c>
      <c r="J19" s="18"/>
      <c r="K19" s="44">
        <f t="shared" si="2"/>
        <v>3996.6</v>
      </c>
      <c r="L19" s="45"/>
      <c r="M19" s="44">
        <f>'МП Коммунальная инфр'!Q45</f>
        <v>3996.6</v>
      </c>
    </row>
    <row r="20" spans="1:13" ht="88.5" customHeight="1" x14ac:dyDescent="0.25">
      <c r="A20" s="9" t="s">
        <v>199</v>
      </c>
      <c r="B20" s="34" t="str">
        <f>'МП Коммунальная инфр'!B46</f>
        <v>Приобретение и поставка автоцистерны в г. Нарьян-Мар (для ЖКУ «Тельвиска»)</v>
      </c>
      <c r="C20" s="41"/>
      <c r="D20" s="41"/>
      <c r="E20" s="41" t="s">
        <v>209</v>
      </c>
      <c r="F20" s="5" t="s">
        <v>207</v>
      </c>
      <c r="G20" s="42" t="s">
        <v>96</v>
      </c>
      <c r="H20" s="35" t="s">
        <v>208</v>
      </c>
      <c r="I20" s="78">
        <v>9847000</v>
      </c>
      <c r="J20" s="18"/>
      <c r="K20" s="44">
        <f t="shared" si="2"/>
        <v>8205.9</v>
      </c>
      <c r="L20" s="45"/>
      <c r="M20" s="44">
        <f>'МП Коммунальная инфр'!Q46</f>
        <v>8205.9</v>
      </c>
    </row>
    <row r="21" spans="1:13" ht="57" customHeight="1" x14ac:dyDescent="0.25">
      <c r="A21" s="9" t="s">
        <v>200</v>
      </c>
      <c r="B21" s="34" t="str">
        <f>'МП Коммунальная инфр'!B47</f>
        <v>Приобретение и поставка прицепного грейдера до г. Нарьян-Мар (для ЖКУ "Харута")</v>
      </c>
      <c r="C21" s="41"/>
      <c r="D21" s="41"/>
      <c r="E21" s="41" t="s">
        <v>223</v>
      </c>
      <c r="F21" s="5" t="s">
        <v>211</v>
      </c>
      <c r="G21" s="42" t="s">
        <v>96</v>
      </c>
      <c r="H21" s="35" t="s">
        <v>206</v>
      </c>
      <c r="I21" s="78">
        <v>1080000</v>
      </c>
      <c r="J21" s="18"/>
      <c r="K21" s="44">
        <f t="shared" si="2"/>
        <v>900</v>
      </c>
      <c r="L21" s="45"/>
      <c r="M21" s="44">
        <f>'МП Коммунальная инфр'!Q47</f>
        <v>900</v>
      </c>
    </row>
    <row r="22" spans="1:13" ht="78.75" customHeight="1" x14ac:dyDescent="0.25">
      <c r="A22" s="9" t="s">
        <v>201</v>
      </c>
      <c r="B22" s="34" t="str">
        <f>'МП Коммунальная инфр'!B48</f>
        <v>Приобретение и поставка отвала для снега на погрузчик Амкодор до г. Архангельска (для ЖКУ "Несь")</v>
      </c>
      <c r="C22" s="41"/>
      <c r="D22" s="41"/>
      <c r="E22" s="182" t="s">
        <v>212</v>
      </c>
      <c r="F22" s="184" t="s">
        <v>213</v>
      </c>
      <c r="G22" s="42" t="s">
        <v>96</v>
      </c>
      <c r="H22" s="186" t="s">
        <v>206</v>
      </c>
      <c r="I22" s="168">
        <v>1552000</v>
      </c>
      <c r="J22" s="18"/>
      <c r="K22" s="44">
        <f t="shared" si="2"/>
        <v>646.70000000000005</v>
      </c>
      <c r="L22" s="45"/>
      <c r="M22" s="44">
        <f>'МП Коммунальная инфр'!Q48</f>
        <v>646.70000000000005</v>
      </c>
    </row>
    <row r="23" spans="1:13" ht="75" customHeight="1" x14ac:dyDescent="0.25">
      <c r="A23" s="9" t="s">
        <v>202</v>
      </c>
      <c r="B23" s="34" t="str">
        <f>'МП Коммунальная инфр'!B49</f>
        <v>Приобретение и поставка отвала для снега на погрузчик Амкодор до г. Архангельска (для ЖКУ "Амдерма")</v>
      </c>
      <c r="C23" s="41"/>
      <c r="D23" s="41"/>
      <c r="E23" s="183"/>
      <c r="F23" s="185"/>
      <c r="G23" s="42" t="s">
        <v>96</v>
      </c>
      <c r="H23" s="187"/>
      <c r="I23" s="169"/>
      <c r="J23" s="18"/>
      <c r="K23" s="44">
        <f t="shared" si="2"/>
        <v>646.70000000000005</v>
      </c>
      <c r="L23" s="45"/>
      <c r="M23" s="44">
        <f>'МП Коммунальная инфр'!Q49</f>
        <v>646.70000000000005</v>
      </c>
    </row>
    <row r="24" spans="1:13" ht="93.75" customHeight="1" x14ac:dyDescent="0.25">
      <c r="A24" s="9" t="s">
        <v>203</v>
      </c>
      <c r="B24" s="34" t="str">
        <f>'МП Коммунальная инфр'!B52</f>
        <v>Поставка бурильно-крановой машины БМ-308А на базе бульдозера Агромаш 90ТГ2607М до г. Архангельск (для ЖКУ «Амдерма»)</v>
      </c>
      <c r="C24" s="41"/>
      <c r="D24" s="41"/>
      <c r="E24" s="41" t="s">
        <v>214</v>
      </c>
      <c r="F24" s="5" t="s">
        <v>216</v>
      </c>
      <c r="G24" s="42" t="s">
        <v>96</v>
      </c>
      <c r="H24" s="35" t="s">
        <v>217</v>
      </c>
      <c r="I24" s="75">
        <v>11343500</v>
      </c>
      <c r="J24" s="18"/>
      <c r="K24" s="44">
        <f t="shared" si="2"/>
        <v>9452.9</v>
      </c>
      <c r="L24" s="45"/>
      <c r="M24" s="44">
        <f>'МП Коммунальная инфр'!Q52</f>
        <v>9452.9</v>
      </c>
    </row>
    <row r="25" spans="1:13" s="31" customFormat="1" ht="26.25" customHeight="1" x14ac:dyDescent="0.25">
      <c r="A25" s="18">
        <v>3</v>
      </c>
      <c r="B25" s="170" t="s">
        <v>218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2"/>
    </row>
    <row r="26" spans="1:13" ht="93.75" customHeight="1" x14ac:dyDescent="0.25">
      <c r="A26" s="19" t="s">
        <v>160</v>
      </c>
      <c r="B26" s="34" t="str">
        <f>'МП Коммунальная инфр'!B56</f>
        <v>Обустройство площадки временного накопления ТКО в п. Красное
Сельского поселения "Приморско-Куйский сельсовет" ЗР НАО</v>
      </c>
      <c r="C26" s="41"/>
      <c r="D26" s="41"/>
      <c r="E26" s="41" t="s">
        <v>220</v>
      </c>
      <c r="F26" s="5" t="s">
        <v>215</v>
      </c>
      <c r="G26" s="5" t="s">
        <v>162</v>
      </c>
      <c r="H26" s="35" t="s">
        <v>221</v>
      </c>
      <c r="I26" s="75">
        <v>2290000</v>
      </c>
      <c r="J26" s="18"/>
      <c r="K26" s="44">
        <f>M26</f>
        <v>2290</v>
      </c>
      <c r="L26" s="45"/>
      <c r="M26" s="44">
        <f>'МП Коммунальная инфр'!Q56</f>
        <v>2290</v>
      </c>
    </row>
    <row r="27" spans="1:13" ht="37.5" customHeight="1" x14ac:dyDescent="0.25">
      <c r="A27" s="18">
        <v>4</v>
      </c>
      <c r="B27" s="179" t="s">
        <v>159</v>
      </c>
      <c r="C27" s="180"/>
      <c r="D27" s="180"/>
      <c r="E27" s="180"/>
      <c r="F27" s="180"/>
      <c r="G27" s="180"/>
      <c r="H27" s="181"/>
      <c r="I27" s="17"/>
      <c r="J27" s="18"/>
      <c r="K27" s="9"/>
      <c r="L27" s="36"/>
      <c r="M27" s="9"/>
    </row>
    <row r="28" spans="1:13" ht="57.75" customHeight="1" x14ac:dyDescent="0.25">
      <c r="A28" s="32" t="s">
        <v>219</v>
      </c>
      <c r="B28" s="46" t="s">
        <v>112</v>
      </c>
      <c r="C28" s="41"/>
      <c r="D28" s="41"/>
      <c r="E28" s="5" t="s">
        <v>163</v>
      </c>
      <c r="F28" s="5" t="s">
        <v>161</v>
      </c>
      <c r="G28" s="5" t="s">
        <v>162</v>
      </c>
      <c r="H28" s="35" t="s">
        <v>222</v>
      </c>
      <c r="I28" s="17">
        <v>69617071.640000001</v>
      </c>
      <c r="J28" s="44">
        <f>20885121.49/1000</f>
        <v>20885.121489999998</v>
      </c>
      <c r="K28" s="44">
        <f>M28</f>
        <v>41081.599999999999</v>
      </c>
      <c r="L28" s="3"/>
      <c r="M28" s="44">
        <f>'МП Коммунальная инфр'!Q60</f>
        <v>41081.599999999999</v>
      </c>
    </row>
    <row r="29" spans="1:13" ht="15" customHeight="1" x14ac:dyDescent="0.25">
      <c r="A29" s="173" t="s">
        <v>25</v>
      </c>
      <c r="B29" s="174"/>
      <c r="C29" s="174"/>
      <c r="D29" s="174"/>
      <c r="E29" s="174"/>
      <c r="F29" s="174"/>
      <c r="G29" s="174"/>
      <c r="H29" s="174"/>
      <c r="I29" s="175"/>
      <c r="J29" s="4">
        <f>SUM(J7:J28)</f>
        <v>20885.121489999998</v>
      </c>
      <c r="K29" s="4">
        <f t="shared" ref="K29:M29" si="3">SUM(K7:K28)</f>
        <v>81140.800000000003</v>
      </c>
      <c r="L29" s="4">
        <f t="shared" si="3"/>
        <v>0</v>
      </c>
      <c r="M29" s="4">
        <f t="shared" si="3"/>
        <v>81140.800000000003</v>
      </c>
    </row>
    <row r="34" spans="7:7" x14ac:dyDescent="0.25">
      <c r="G34" s="11"/>
    </row>
  </sheetData>
  <mergeCells count="26">
    <mergeCell ref="I22:I23"/>
    <mergeCell ref="B25:M25"/>
    <mergeCell ref="A29:I29"/>
    <mergeCell ref="J3:J5"/>
    <mergeCell ref="K3:M3"/>
    <mergeCell ref="C4:C5"/>
    <mergeCell ref="D4:D5"/>
    <mergeCell ref="K4:K5"/>
    <mergeCell ref="L4:L5"/>
    <mergeCell ref="M4:M5"/>
    <mergeCell ref="B7:H7"/>
    <mergeCell ref="B16:H16"/>
    <mergeCell ref="B27:H27"/>
    <mergeCell ref="E22:E23"/>
    <mergeCell ref="F22:F23"/>
    <mergeCell ref="H22:H23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61" t="s">
        <v>27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24" customHeight="1" x14ac:dyDescent="0.25">
      <c r="A2" s="161" t="s">
        <v>34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4" customHeight="1" x14ac:dyDescent="0.25">
      <c r="A3" s="162" t="s">
        <v>11</v>
      </c>
      <c r="B3" s="162" t="s">
        <v>12</v>
      </c>
      <c r="C3" s="163" t="s">
        <v>13</v>
      </c>
      <c r="D3" s="164"/>
      <c r="E3" s="162" t="s">
        <v>14</v>
      </c>
      <c r="F3" s="162" t="s">
        <v>15</v>
      </c>
      <c r="G3" s="162" t="s">
        <v>16</v>
      </c>
      <c r="H3" s="162" t="s">
        <v>17</v>
      </c>
      <c r="I3" s="165" t="s">
        <v>26</v>
      </c>
      <c r="J3" s="165" t="s">
        <v>18</v>
      </c>
      <c r="K3" s="162" t="s">
        <v>19</v>
      </c>
      <c r="L3" s="162"/>
      <c r="M3" s="162"/>
    </row>
    <row r="4" spans="1:13" ht="15" customHeight="1" x14ac:dyDescent="0.25">
      <c r="A4" s="162"/>
      <c r="B4" s="162"/>
      <c r="C4" s="165" t="s">
        <v>20</v>
      </c>
      <c r="D4" s="165" t="s">
        <v>21</v>
      </c>
      <c r="E4" s="162"/>
      <c r="F4" s="162"/>
      <c r="G4" s="162"/>
      <c r="H4" s="162"/>
      <c r="I4" s="166"/>
      <c r="J4" s="166"/>
      <c r="K4" s="162" t="s">
        <v>22</v>
      </c>
      <c r="L4" s="165" t="s">
        <v>23</v>
      </c>
      <c r="M4" s="162" t="s">
        <v>24</v>
      </c>
    </row>
    <row r="5" spans="1:13" ht="31.5" customHeight="1" x14ac:dyDescent="0.25">
      <c r="A5" s="162"/>
      <c r="B5" s="162"/>
      <c r="C5" s="167"/>
      <c r="D5" s="167"/>
      <c r="E5" s="162"/>
      <c r="F5" s="162"/>
      <c r="G5" s="162"/>
      <c r="H5" s="162"/>
      <c r="I5" s="167"/>
      <c r="J5" s="167"/>
      <c r="K5" s="162"/>
      <c r="L5" s="167"/>
      <c r="M5" s="162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7" customFormat="1" ht="63" x14ac:dyDescent="0.25">
      <c r="A7" s="6">
        <v>1</v>
      </c>
      <c r="B7" s="188" t="e">
        <f>#REF!</f>
        <v>#REF!</v>
      </c>
      <c r="C7" s="6"/>
      <c r="D7" s="6"/>
      <c r="E7" s="5" t="s">
        <v>29</v>
      </c>
      <c r="F7" s="11" t="s">
        <v>30</v>
      </c>
      <c r="G7" s="5" t="s">
        <v>31</v>
      </c>
      <c r="H7" s="12">
        <v>43799</v>
      </c>
      <c r="I7" s="13">
        <v>1258.55</v>
      </c>
      <c r="J7" s="14">
        <v>0</v>
      </c>
      <c r="K7" s="15">
        <f>M7</f>
        <v>170.84</v>
      </c>
      <c r="L7" s="15"/>
      <c r="M7" s="15">
        <v>170.84</v>
      </c>
    </row>
    <row r="8" spans="1:13" s="7" customFormat="1" ht="63" x14ac:dyDescent="0.25">
      <c r="A8" s="6">
        <v>2</v>
      </c>
      <c r="B8" s="189"/>
      <c r="C8" s="6"/>
      <c r="D8" s="6"/>
      <c r="E8" s="9" t="s">
        <v>32</v>
      </c>
      <c r="F8" s="9" t="s">
        <v>33</v>
      </c>
      <c r="G8" s="5" t="s">
        <v>31</v>
      </c>
      <c r="H8" s="8">
        <v>43799</v>
      </c>
      <c r="I8" s="16">
        <v>77132.95</v>
      </c>
      <c r="J8" s="3">
        <v>0</v>
      </c>
      <c r="K8" s="17">
        <f>14629.26+522.34+M8</f>
        <v>25622.15</v>
      </c>
      <c r="L8" s="17"/>
      <c r="M8" s="17">
        <f>10470.55</f>
        <v>10470.549999999999</v>
      </c>
    </row>
    <row r="9" spans="1:13" ht="15" customHeight="1" x14ac:dyDescent="0.25">
      <c r="A9" s="173" t="s">
        <v>25</v>
      </c>
      <c r="B9" s="174"/>
      <c r="C9" s="174"/>
      <c r="D9" s="174"/>
      <c r="E9" s="174"/>
      <c r="F9" s="174"/>
      <c r="G9" s="174"/>
      <c r="H9" s="174"/>
      <c r="I9" s="175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МП Коммунальная инфр</vt:lpstr>
      <vt:lpstr>МП Коммунальная инфр (2)</vt:lpstr>
      <vt:lpstr>Подпрограмма 2 (2)</vt:lpstr>
      <vt:lpstr>'МП Коммунальная инфр'!Заголовки_для_печати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2025-11-01T13:26:28Z</cp:lastPrinted>
  <dcterms:created xsi:type="dcterms:W3CDTF">2015-07-01T06:08:23Z</dcterms:created>
  <dcterms:modified xsi:type="dcterms:W3CDTF">2025-11-01T13:26:30Z</dcterms:modified>
</cp:coreProperties>
</file>